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8920" windowHeight="15840" tabRatio="601"/>
  </bookViews>
  <sheets>
    <sheet name="2022-2023" sheetId="2" r:id="rId1"/>
  </sheets>
  <definedNames>
    <definedName name="_xlnm._FilterDatabase" localSheetId="0" hidden="1">'2022-2023'!$A$2:$F$172</definedName>
    <definedName name="_xlnm.Print_Titles" localSheetId="0">'2022-2023'!$2:$5</definedName>
    <definedName name="_xlnm.Print_Area" localSheetId="0">'2022-2023'!$A$1:$L$182</definedName>
  </definedNames>
  <calcPr calcId="145621" fullPrecision="0"/>
  <customWorkbookViews>
    <customWorkbookView name="Дмитриева Галина Анатольевна - Личное представление" guid="{031BF490-79C6-4EB7-93E5-4FA3BDCB273E}" mergeInterval="0" personalView="1" maximized="1" xWindow="1" yWindow="1" windowWidth="1276" windowHeight="790" tabRatio="601" activeSheetId="1" showComments="commIndAndComment"/>
    <customWorkbookView name="Кочеткова Ольга Владимировна - Личное представление" guid="{5CD25935-9E11-4D1E-87D7-C9A247FFE19A}" mergeInterval="0" personalView="1" maximized="1" xWindow="1" yWindow="1" windowWidth="1020" windowHeight="513" tabRatio="601" activeSheetId="2"/>
    <customWorkbookView name="Зинченко Надежда Викторовна - Личное представление" guid="{FB1F440F-5159-41B8-B588-E2F1462433FA}" mergeInterval="0" personalView="1" maximized="1" xWindow="1" yWindow="1" windowWidth="1436" windowHeight="670" tabRatio="601" activeSheetId="2"/>
    <customWorkbookView name="Зарубина Наталья Ивановна - Личное представление" guid="{F92D569F-0B37-4A6C-9FA9-FCD72AF6E093}" mergeInterval="0" personalView="1" maximized="1" xWindow="1" yWindow="1" windowWidth="1276" windowHeight="806" tabRatio="601" activeSheetId="1"/>
    <customWorkbookView name="Бедункович Марина Александровна - Личное представление" guid="{EBF4E2A3-3DC7-46F0-9A46-118480FE3972}" mergeInterval="0" personalView="1" maximized="1" xWindow="1" yWindow="1" windowWidth="1280" windowHeight="804" tabRatio="601" activeSheetId="1"/>
    <customWorkbookView name="mma - Личное представление" guid="{CDD19145-0711-4C50-A76A-1A81DAF7AD26}" mergeInterval="0" personalView="1" maximized="1" xWindow="1" yWindow="1" windowWidth="1276" windowHeight="804" tabRatio="601" activeSheetId="3"/>
    <customWorkbookView name="Бельмесова Надежда Леонидова - Личное представление" guid="{58B46F73-A41D-4F3D-963E-80563FCBD365}" mergeInterval="0" personalView="1" maximized="1" xWindow="1" yWindow="1" windowWidth="1276" windowHeight="790" tabRatio="601" activeSheetId="3"/>
    <customWorkbookView name="Панова Елена Юрьевна - Личное представление" guid="{80CC6171-A3A4-4E47-A57E-A46CF4BD86AA}" mergeInterval="0" personalView="1" maximized="1" xWindow="1" yWindow="1" windowWidth="1276" windowHeight="630" tabRatio="601" activeSheetId="1" showComments="commIndAndComment"/>
    <customWorkbookView name="natel - Личное представление" guid="{42BE0E33-0098-430A-8B11-16EBA87FC314}" mergeInterval="0" personalView="1" maximized="1" xWindow="1" yWindow="1" windowWidth="1276" windowHeight="804" tabRatio="601" activeSheetId="2"/>
    <customWorkbookView name="Ефанина - Личное представление" guid="{1833A3AC-F1C3-479E-93FB-954CE1B96DD5}" mergeInterval="0" personalView="1" maximized="1" xWindow="1" yWindow="1" windowWidth="1003" windowHeight="526" tabRatio="601" activeSheetId="3"/>
    <customWorkbookView name="Молканова Валентина Павловна - Личное представление" guid="{C090083C-0C6E-4944-A31F-96320BFBAF98}" mergeInterval="0" personalView="1" maximized="1" xWindow="1" yWindow="1" windowWidth="1276" windowHeight="744" tabRatio="601" activeSheetId="2"/>
    <customWorkbookView name="Кравченко - Личное представление" guid="{35334B33-0172-4120-8C4C-AE46E444BD02}" mergeInterval="0" personalView="1" maximized="1" xWindow="1" yWindow="1" windowWidth="1276" windowHeight="794" tabRatio="601" activeSheetId="1"/>
    <customWorkbookView name="Базунова Наталья Шайдукаевна - Личное представление" guid="{8025D3C9-48E3-4830-9A1D-B211D2B01CC9}" mergeInterval="0" personalView="1" maximized="1" xWindow="1" yWindow="1" windowWidth="1436" windowHeight="666" tabRatio="601" activeSheetId="2"/>
  </customWorkbookViews>
</workbook>
</file>

<file path=xl/calcChain.xml><?xml version="1.0" encoding="utf-8"?>
<calcChain xmlns="http://schemas.openxmlformats.org/spreadsheetml/2006/main">
  <c r="K44" i="2" l="1"/>
  <c r="I28" i="2"/>
  <c r="I91" i="2"/>
  <c r="K127" i="2"/>
  <c r="I127" i="2"/>
  <c r="K91" i="2"/>
  <c r="K67" i="2"/>
  <c r="I67" i="2"/>
  <c r="K69" i="2"/>
  <c r="L48" i="2"/>
  <c r="L47" i="2" s="1"/>
  <c r="K48" i="2"/>
  <c r="K47" i="2" s="1"/>
  <c r="J48" i="2"/>
  <c r="J47" i="2" s="1"/>
  <c r="L45" i="2"/>
  <c r="K45" i="2"/>
  <c r="J45" i="2"/>
  <c r="L43" i="2"/>
  <c r="K43" i="2"/>
  <c r="J43" i="2"/>
  <c r="L41" i="2"/>
  <c r="K41" i="2"/>
  <c r="J41" i="2"/>
  <c r="L37" i="2"/>
  <c r="L36" i="2" s="1"/>
  <c r="L35" i="2" s="1"/>
  <c r="K37" i="2"/>
  <c r="K36" i="2" s="1"/>
  <c r="K35" i="2" s="1"/>
  <c r="J37" i="2"/>
  <c r="J36" i="2" s="1"/>
  <c r="J35" i="2" s="1"/>
  <c r="J40" i="2" l="1"/>
  <c r="J39" i="2" s="1"/>
  <c r="K40" i="2"/>
  <c r="K39" i="2" s="1"/>
  <c r="K34" i="2" s="1"/>
  <c r="K17" i="2" s="1"/>
  <c r="L34" i="2"/>
  <c r="L40" i="2"/>
  <c r="L39" i="2" s="1"/>
  <c r="J34" i="2"/>
  <c r="K172" i="2"/>
  <c r="I172" i="2"/>
  <c r="K113" i="2"/>
  <c r="I113" i="2"/>
  <c r="I98" i="2" l="1"/>
  <c r="I97" i="2" s="1"/>
  <c r="I96" i="2" s="1"/>
  <c r="I95" i="2" s="1"/>
  <c r="I94" i="2" s="1"/>
  <c r="K171" i="2"/>
  <c r="K170" i="2" s="1"/>
  <c r="K169" i="2" s="1"/>
  <c r="K168" i="2" s="1"/>
  <c r="K167" i="2" s="1"/>
  <c r="I171" i="2"/>
  <c r="I170" i="2" s="1"/>
  <c r="I169" i="2" s="1"/>
  <c r="I168" i="2" s="1"/>
  <c r="I167" i="2" s="1"/>
  <c r="K164" i="2"/>
  <c r="K163" i="2" s="1"/>
  <c r="K162" i="2" s="1"/>
  <c r="K161" i="2" s="1"/>
  <c r="K160" i="2" s="1"/>
  <c r="I164" i="2"/>
  <c r="I163" i="2" s="1"/>
  <c r="I162" i="2" s="1"/>
  <c r="I161" i="2" s="1"/>
  <c r="I160" i="2" s="1"/>
  <c r="K157" i="2"/>
  <c r="K156" i="2" s="1"/>
  <c r="K155" i="2" s="1"/>
  <c r="K154" i="2" s="1"/>
  <c r="I157" i="2"/>
  <c r="I156" i="2" s="1"/>
  <c r="I155" i="2" s="1"/>
  <c r="I154" i="2" s="1"/>
  <c r="K152" i="2"/>
  <c r="K151" i="2" s="1"/>
  <c r="K150" i="2" s="1"/>
  <c r="K149" i="2" s="1"/>
  <c r="I152" i="2"/>
  <c r="I151" i="2" s="1"/>
  <c r="I150" i="2" s="1"/>
  <c r="I149" i="2" s="1"/>
  <c r="L147" i="2"/>
  <c r="K147" i="2"/>
  <c r="K146" i="2" s="1"/>
  <c r="K145" i="2" s="1"/>
  <c r="K144" i="2" s="1"/>
  <c r="J147" i="2"/>
  <c r="J146" i="2" s="1"/>
  <c r="J145" i="2" s="1"/>
  <c r="J144" i="2" s="1"/>
  <c r="I147" i="2"/>
  <c r="I146" i="2" s="1"/>
  <c r="I145" i="2" s="1"/>
  <c r="I144" i="2" s="1"/>
  <c r="L146" i="2"/>
  <c r="L145" i="2" s="1"/>
  <c r="L144" i="2" s="1"/>
  <c r="K142" i="2"/>
  <c r="K141" i="2" s="1"/>
  <c r="K140" i="2" s="1"/>
  <c r="I142" i="2"/>
  <c r="I141" i="2" s="1"/>
  <c r="I140" i="2" s="1"/>
  <c r="K138" i="2"/>
  <c r="K137" i="2" s="1"/>
  <c r="K136" i="2" s="1"/>
  <c r="I138" i="2"/>
  <c r="I137" i="2" s="1"/>
  <c r="I136" i="2" s="1"/>
  <c r="K133" i="2"/>
  <c r="K132" i="2" s="1"/>
  <c r="K131" i="2" s="1"/>
  <c r="K130" i="2" s="1"/>
  <c r="I133" i="2"/>
  <c r="I132" i="2" s="1"/>
  <c r="I131" i="2" s="1"/>
  <c r="I130" i="2" s="1"/>
  <c r="K126" i="2"/>
  <c r="K125" i="2" s="1"/>
  <c r="K124" i="2" s="1"/>
  <c r="K123" i="2" s="1"/>
  <c r="I126" i="2"/>
  <c r="I125" i="2" s="1"/>
  <c r="I124" i="2" s="1"/>
  <c r="I123" i="2" s="1"/>
  <c r="K121" i="2"/>
  <c r="I121" i="2"/>
  <c r="K119" i="2"/>
  <c r="I119" i="2"/>
  <c r="K115" i="2"/>
  <c r="K114" i="2" s="1"/>
  <c r="I115" i="2"/>
  <c r="I114" i="2" s="1"/>
  <c r="K112" i="2"/>
  <c r="K111" i="2" s="1"/>
  <c r="K110" i="2" s="1"/>
  <c r="I112" i="2"/>
  <c r="I111" i="2" s="1"/>
  <c r="I110" i="2" s="1"/>
  <c r="K107" i="2"/>
  <c r="K106" i="2" s="1"/>
  <c r="K105" i="2" s="1"/>
  <c r="K104" i="2" s="1"/>
  <c r="I107" i="2"/>
  <c r="I106" i="2" s="1"/>
  <c r="I105" i="2" s="1"/>
  <c r="I104" i="2" s="1"/>
  <c r="K102" i="2"/>
  <c r="K101" i="2" s="1"/>
  <c r="K100" i="2" s="1"/>
  <c r="K99" i="2" s="1"/>
  <c r="I102" i="2"/>
  <c r="I101" i="2" s="1"/>
  <c r="I100" i="2" s="1"/>
  <c r="I99" i="2" s="1"/>
  <c r="K97" i="2"/>
  <c r="K96" i="2" s="1"/>
  <c r="K95" i="2" s="1"/>
  <c r="K94" i="2" s="1"/>
  <c r="K90" i="2"/>
  <c r="K89" i="2" s="1"/>
  <c r="K88" i="2" s="1"/>
  <c r="K87" i="2" s="1"/>
  <c r="I90" i="2"/>
  <c r="I89" i="2" s="1"/>
  <c r="I88" i="2" s="1"/>
  <c r="I87" i="2" s="1"/>
  <c r="K85" i="2"/>
  <c r="K84" i="2" s="1"/>
  <c r="K83" i="2" s="1"/>
  <c r="K82" i="2" s="1"/>
  <c r="I85" i="2"/>
  <c r="I84" i="2" s="1"/>
  <c r="I83" i="2" s="1"/>
  <c r="I82" i="2" s="1"/>
  <c r="K80" i="2"/>
  <c r="K79" i="2" s="1"/>
  <c r="K78" i="2" s="1"/>
  <c r="K77" i="2" s="1"/>
  <c r="I80" i="2"/>
  <c r="I79" i="2" s="1"/>
  <c r="I78" i="2" s="1"/>
  <c r="I77" i="2" s="1"/>
  <c r="K75" i="2"/>
  <c r="K74" i="2" s="1"/>
  <c r="K73" i="2" s="1"/>
  <c r="K72" i="2" s="1"/>
  <c r="I75" i="2"/>
  <c r="I74" i="2" s="1"/>
  <c r="I73" i="2" s="1"/>
  <c r="I72" i="2" s="1"/>
  <c r="L68" i="2"/>
  <c r="K68" i="2"/>
  <c r="J68" i="2"/>
  <c r="I68" i="2"/>
  <c r="K66" i="2"/>
  <c r="I66" i="2"/>
  <c r="L61" i="2"/>
  <c r="L60" i="2" s="1"/>
  <c r="L59" i="2" s="1"/>
  <c r="L58" i="2" s="1"/>
  <c r="K61" i="2"/>
  <c r="K60" i="2" s="1"/>
  <c r="K59" i="2" s="1"/>
  <c r="K58" i="2" s="1"/>
  <c r="J61" i="2"/>
  <c r="J60" i="2" s="1"/>
  <c r="J59" i="2" s="1"/>
  <c r="J58" i="2" s="1"/>
  <c r="I61" i="2"/>
  <c r="I60" i="2" s="1"/>
  <c r="I59" i="2" s="1"/>
  <c r="I58" i="2" s="1"/>
  <c r="L56" i="2"/>
  <c r="K56" i="2"/>
  <c r="J56" i="2"/>
  <c r="I56" i="2"/>
  <c r="L54" i="2"/>
  <c r="K54" i="2"/>
  <c r="K53" i="2" s="1"/>
  <c r="K52" i="2" s="1"/>
  <c r="K51" i="2" s="1"/>
  <c r="J54" i="2"/>
  <c r="I54" i="2"/>
  <c r="L53" i="2"/>
  <c r="L52" i="2" s="1"/>
  <c r="L51" i="2" s="1"/>
  <c r="L32" i="2"/>
  <c r="L31" i="2" s="1"/>
  <c r="J32" i="2"/>
  <c r="J31" i="2" s="1"/>
  <c r="I32" i="2"/>
  <c r="I31" i="2" s="1"/>
  <c r="L29" i="2"/>
  <c r="J29" i="2"/>
  <c r="I29" i="2"/>
  <c r="L27" i="2"/>
  <c r="J27" i="2"/>
  <c r="I27" i="2"/>
  <c r="L25" i="2"/>
  <c r="J25" i="2"/>
  <c r="I25" i="2"/>
  <c r="L21" i="2"/>
  <c r="L20" i="2" s="1"/>
  <c r="L19" i="2" s="1"/>
  <c r="J21" i="2"/>
  <c r="J20" i="2" s="1"/>
  <c r="J19" i="2" s="1"/>
  <c r="I21" i="2"/>
  <c r="I20" i="2" s="1"/>
  <c r="I19" i="2" s="1"/>
  <c r="K13" i="2"/>
  <c r="I13" i="2"/>
  <c r="L11" i="2"/>
  <c r="L10" i="2" s="1"/>
  <c r="L9" i="2" s="1"/>
  <c r="L8" i="2" s="1"/>
  <c r="L7" i="2" s="1"/>
  <c r="K11" i="2"/>
  <c r="J11" i="2"/>
  <c r="J10" i="2" s="1"/>
  <c r="J9" i="2" s="1"/>
  <c r="J8" i="2" s="1"/>
  <c r="J7" i="2" s="1"/>
  <c r="I11" i="2"/>
  <c r="I10" i="2" s="1"/>
  <c r="I9" i="2" s="1"/>
  <c r="I8" i="2" s="1"/>
  <c r="I7" i="2" s="1"/>
  <c r="G67" i="2"/>
  <c r="G91" i="2"/>
  <c r="G127" i="2"/>
  <c r="G113" i="2"/>
  <c r="G108" i="2"/>
  <c r="G86" i="2"/>
  <c r="N163" i="2" l="1"/>
  <c r="J24" i="2"/>
  <c r="J23" i="2" s="1"/>
  <c r="I24" i="2"/>
  <c r="I23" i="2" s="1"/>
  <c r="I18" i="2" s="1"/>
  <c r="I17" i="2" s="1"/>
  <c r="I53" i="2"/>
  <c r="I52" i="2" s="1"/>
  <c r="I51" i="2" s="1"/>
  <c r="L24" i="2"/>
  <c r="L23" i="2" s="1"/>
  <c r="L18" i="2" s="1"/>
  <c r="L17" i="2" s="1"/>
  <c r="J53" i="2"/>
  <c r="J52" i="2" s="1"/>
  <c r="J51" i="2" s="1"/>
  <c r="J50" i="2" s="1"/>
  <c r="K118" i="2"/>
  <c r="K117" i="2" s="1"/>
  <c r="I65" i="2"/>
  <c r="I64" i="2" s="1"/>
  <c r="I63" i="2" s="1"/>
  <c r="I50" i="2" s="1"/>
  <c r="L50" i="2"/>
  <c r="K10" i="2"/>
  <c r="K9" i="2" s="1"/>
  <c r="K8" i="2" s="1"/>
  <c r="K7" i="2" s="1"/>
  <c r="I109" i="2"/>
  <c r="K71" i="2"/>
  <c r="K135" i="2"/>
  <c r="K129" i="2" s="1"/>
  <c r="K65" i="2"/>
  <c r="K64" i="2" s="1"/>
  <c r="K63" i="2" s="1"/>
  <c r="K50" i="2" s="1"/>
  <c r="I118" i="2"/>
  <c r="I117" i="2" s="1"/>
  <c r="I135" i="2"/>
  <c r="K109" i="2"/>
  <c r="J18" i="2"/>
  <c r="J17" i="2" s="1"/>
  <c r="I71" i="2"/>
  <c r="G102" i="2"/>
  <c r="G101" i="2" s="1"/>
  <c r="G100" i="2" s="1"/>
  <c r="G99" i="2" s="1"/>
  <c r="K93" i="2" l="1"/>
  <c r="K6" i="2" s="1"/>
  <c r="L6" i="2"/>
  <c r="J6" i="2"/>
  <c r="I93" i="2"/>
  <c r="I129" i="2"/>
  <c r="M138" i="2"/>
  <c r="G13" i="2"/>
  <c r="I6" i="2" l="1"/>
  <c r="G147" i="2"/>
  <c r="G146" i="2" s="1"/>
  <c r="G145" i="2" s="1"/>
  <c r="G144" i="2" s="1"/>
  <c r="H147" i="2"/>
  <c r="H146" i="2" s="1"/>
  <c r="H145" i="2" s="1"/>
  <c r="H144" i="2" s="1"/>
  <c r="G68" i="2"/>
  <c r="H68" i="2"/>
  <c r="G66" i="2"/>
  <c r="H61" i="2"/>
  <c r="H60" i="2" s="1"/>
  <c r="H59" i="2" s="1"/>
  <c r="H58" i="2" s="1"/>
  <c r="H56" i="2"/>
  <c r="H54" i="2"/>
  <c r="H32" i="2"/>
  <c r="H31" i="2" s="1"/>
  <c r="H29" i="2"/>
  <c r="H27" i="2"/>
  <c r="H25" i="2"/>
  <c r="H21" i="2"/>
  <c r="H20" i="2" s="1"/>
  <c r="H19" i="2" s="1"/>
  <c r="H11" i="2"/>
  <c r="H10" i="2" s="1"/>
  <c r="H9" i="2" s="1"/>
  <c r="H8" i="2" s="1"/>
  <c r="H7" i="2" s="1"/>
  <c r="G157" i="2"/>
  <c r="G156" i="2" s="1"/>
  <c r="G155" i="2" s="1"/>
  <c r="G154" i="2" s="1"/>
  <c r="G171" i="2"/>
  <c r="G170" i="2" s="1"/>
  <c r="G169" i="2" s="1"/>
  <c r="G168" i="2" s="1"/>
  <c r="G167" i="2" s="1"/>
  <c r="G164" i="2"/>
  <c r="G163" i="2" s="1"/>
  <c r="G162" i="2" s="1"/>
  <c r="G161" i="2" s="1"/>
  <c r="G160" i="2" s="1"/>
  <c r="G152" i="2"/>
  <c r="G151" i="2" s="1"/>
  <c r="G150" i="2" s="1"/>
  <c r="G149" i="2" s="1"/>
  <c r="G142" i="2"/>
  <c r="G141" i="2" s="1"/>
  <c r="G140" i="2" s="1"/>
  <c r="G138" i="2"/>
  <c r="G137" i="2" s="1"/>
  <c r="G136" i="2" s="1"/>
  <c r="G133" i="2"/>
  <c r="G132" i="2" s="1"/>
  <c r="G131" i="2" s="1"/>
  <c r="G130" i="2" s="1"/>
  <c r="G126" i="2"/>
  <c r="G125" i="2" s="1"/>
  <c r="G124" i="2" s="1"/>
  <c r="G123" i="2" s="1"/>
  <c r="G121" i="2"/>
  <c r="G119" i="2"/>
  <c r="G115" i="2"/>
  <c r="G114" i="2" s="1"/>
  <c r="G112" i="2"/>
  <c r="G111" i="2" s="1"/>
  <c r="G110" i="2" s="1"/>
  <c r="G107" i="2"/>
  <c r="G106" i="2" s="1"/>
  <c r="G105" i="2" s="1"/>
  <c r="G104" i="2" s="1"/>
  <c r="G97" i="2"/>
  <c r="G96" i="2" s="1"/>
  <c r="G95" i="2" s="1"/>
  <c r="G94" i="2" s="1"/>
  <c r="G90" i="2"/>
  <c r="G89" i="2" s="1"/>
  <c r="G88" i="2" s="1"/>
  <c r="G87" i="2" s="1"/>
  <c r="G85" i="2"/>
  <c r="G84" i="2" s="1"/>
  <c r="G83" i="2" s="1"/>
  <c r="G82" i="2" s="1"/>
  <c r="G80" i="2"/>
  <c r="G79" i="2" s="1"/>
  <c r="G78" i="2" s="1"/>
  <c r="G77" i="2" s="1"/>
  <c r="G75" i="2"/>
  <c r="G74" i="2" s="1"/>
  <c r="G73" i="2" s="1"/>
  <c r="G72" i="2" s="1"/>
  <c r="G61" i="2"/>
  <c r="G60" i="2" s="1"/>
  <c r="G59" i="2" s="1"/>
  <c r="G58" i="2" s="1"/>
  <c r="G56" i="2"/>
  <c r="G54" i="2"/>
  <c r="G32" i="2"/>
  <c r="G31" i="2" s="1"/>
  <c r="G27" i="2"/>
  <c r="G11" i="2"/>
  <c r="G25" i="2"/>
  <c r="G21" i="2"/>
  <c r="G20" i="2" s="1"/>
  <c r="G19" i="2" s="1"/>
  <c r="G10" i="2" l="1"/>
  <c r="G9" i="2" s="1"/>
  <c r="G8" i="2" s="1"/>
  <c r="G7" i="2" s="1"/>
  <c r="H53" i="2"/>
  <c r="H52" i="2" s="1"/>
  <c r="H51" i="2" s="1"/>
  <c r="H50" i="2" s="1"/>
  <c r="H24" i="2"/>
  <c r="H23" i="2" s="1"/>
  <c r="H18" i="2" s="1"/>
  <c r="G118" i="2"/>
  <c r="G117" i="2" s="1"/>
  <c r="G135" i="2"/>
  <c r="G53" i="2"/>
  <c r="G52" i="2" s="1"/>
  <c r="G51" i="2" s="1"/>
  <c r="G109" i="2"/>
  <c r="G71" i="2"/>
  <c r="G93" i="2" l="1"/>
  <c r="H17" i="2"/>
  <c r="H6" i="2" s="1"/>
  <c r="G29" i="2" l="1"/>
  <c r="G24" i="2" s="1"/>
  <c r="G23" i="2" s="1"/>
  <c r="G18" i="2" s="1"/>
  <c r="G65" i="2" l="1"/>
  <c r="G64" i="2" s="1"/>
  <c r="G63" i="2" s="1"/>
  <c r="G50" i="2" s="1"/>
  <c r="G129" i="2" l="1"/>
  <c r="G17" i="2" l="1"/>
  <c r="G6" i="2" s="1"/>
</calcChain>
</file>

<file path=xl/sharedStrings.xml><?xml version="1.0" encoding="utf-8"?>
<sst xmlns="http://schemas.openxmlformats.org/spreadsheetml/2006/main" count="851" uniqueCount="132">
  <si>
    <t>06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</si>
  <si>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</si>
  <si>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13</t>
  </si>
  <si>
    <t>ЦСР</t>
  </si>
  <si>
    <t>ВР</t>
  </si>
  <si>
    <t>Другие общегосударственные вопросы</t>
  </si>
  <si>
    <t>Код</t>
  </si>
  <si>
    <t xml:space="preserve">Рз </t>
  </si>
  <si>
    <t>ПР</t>
  </si>
  <si>
    <t>01</t>
  </si>
  <si>
    <t>03</t>
  </si>
  <si>
    <t>Мероприятия в установленной сфере деятельности</t>
  </si>
  <si>
    <t>200</t>
  </si>
  <si>
    <t>Непрограммное направление расходов</t>
  </si>
  <si>
    <t>Мероприятия в сфере общегосударственного управления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</si>
  <si>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</si>
  <si>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</si>
  <si>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</si>
  <si>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</si>
  <si>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</t>
  </si>
  <si>
    <t>04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</si>
  <si>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</si>
  <si>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</si>
  <si>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</si>
  <si>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Сумма (тыс.руб.)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</si>
  <si>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</si>
  <si>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</si>
  <si>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Субсидии бюджетным учреждениям</t>
  </si>
  <si>
    <t>Уплата налогов, сборов и иных платежей</t>
  </si>
  <si>
    <t>850</t>
  </si>
  <si>
    <t>240</t>
  </si>
  <si>
    <t>610</t>
  </si>
  <si>
    <t>110</t>
  </si>
  <si>
    <t>Финансовое обеспечение деятельности бюджетных и автономных учреждений</t>
  </si>
  <si>
    <t>990 00 00000</t>
  </si>
  <si>
    <t>990 00 04000</t>
  </si>
  <si>
    <t>990 00 04040</t>
  </si>
  <si>
    <t>Финансовое обеспечение деятельности казенных учреждений</t>
  </si>
  <si>
    <t>990 00 02000</t>
  </si>
  <si>
    <t>Исполнение судебных актов</t>
  </si>
  <si>
    <t>Жилищное хозяйство</t>
  </si>
  <si>
    <t>05</t>
  </si>
  <si>
    <t>990 00 04130</t>
  </si>
  <si>
    <t>Мероприятия в области жилищного хозяйства</t>
  </si>
  <si>
    <t>630</t>
  </si>
  <si>
    <t>Другие вопросы в области охраны окружающей среды</t>
  </si>
  <si>
    <t>Коммунальное хозяйство</t>
  </si>
  <si>
    <t>920</t>
  </si>
  <si>
    <t>Лесное хозяйство</t>
  </si>
  <si>
    <t/>
  </si>
  <si>
    <t>810</t>
  </si>
  <si>
    <t>Муниципальная программа «Благоустройство территории городского округа Тольятти на 2015-2024 годы»</t>
  </si>
  <si>
    <t>Мероприятия в области коммунального хозяйства</t>
  </si>
  <si>
    <t>Благоустройство</t>
  </si>
  <si>
    <t>Мероприятия в области благоустройства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</si>
  <si>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</si>
  <si>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</si>
  <si>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</si>
  <si>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Сбор, удаление отходов и очистка сточных вод</t>
  </si>
  <si>
    <t>Мероприятия по сбору, удалению отходов и очистке сточных вод</t>
  </si>
  <si>
    <t>Мероприятия по другим вопросам в области охраны окружающей среды</t>
  </si>
  <si>
    <t>Закупка товаров, работ и услуг для обеспечения государственных (муниципальных) нужд</t>
  </si>
  <si>
    <t>130 00 00000</t>
  </si>
  <si>
    <t>130 00 04000</t>
  </si>
  <si>
    <t>130 00 04420</t>
  </si>
  <si>
    <t>130 00 02000</t>
  </si>
  <si>
    <t>130 00 02430</t>
  </si>
  <si>
    <t>130 00 04430</t>
  </si>
  <si>
    <t>990 00 04420</t>
  </si>
  <si>
    <t xml:space="preserve">990 00 00000 </t>
  </si>
  <si>
    <t>990 00 04410</t>
  </si>
  <si>
    <t>990 00 02430</t>
  </si>
  <si>
    <t>330 00 00000</t>
  </si>
  <si>
    <t>330 00 04000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</si>
  <si>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</si>
  <si>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330 00 04420</t>
  </si>
  <si>
    <t>Департамент городского хозяйства администрации городского округа Тольятти</t>
  </si>
  <si>
    <t>290 00 00000</t>
  </si>
  <si>
    <t>Муниципальная программа «Ремонт помещений, находящихся в муниципальной собственности городского округа Тольятти, на 2018-2022 годы»</t>
  </si>
  <si>
    <t>290 00 04000</t>
  </si>
  <si>
    <t>290 00 04410</t>
  </si>
  <si>
    <t>320 00 00000</t>
  </si>
  <si>
    <t>Муниципальная программа «Содержание и ремонт объектов и сетей инженерной инфраструктуры городского округа Тольятти на 2018-2022 годы»</t>
  </si>
  <si>
    <t>320 00 04000</t>
  </si>
  <si>
    <t>320 00 04410</t>
  </si>
  <si>
    <t>320 00 04420</t>
  </si>
  <si>
    <t>320 00 02000</t>
  </si>
  <si>
    <t>320 00 02430</t>
  </si>
  <si>
    <t>Всего</t>
  </si>
  <si>
    <t>340 00 00000</t>
  </si>
  <si>
    <t>В том числе средства выше-стоящих бюджетов</t>
  </si>
  <si>
    <t>830</t>
  </si>
  <si>
    <t>Муниципальная программа «Охрана, защита и воспроизводство лесов, расположенных в границах городского округа Тольятти, на 2019-2023 годы»</t>
  </si>
  <si>
    <t xml:space="preserve">230 00 00000 </t>
  </si>
  <si>
    <t>230 00 S3250</t>
  </si>
  <si>
    <t>290 00 04130</t>
  </si>
  <si>
    <t>230 00 00000</t>
  </si>
  <si>
    <t>230 00 02000</t>
  </si>
  <si>
    <t>230 00 02430</t>
  </si>
  <si>
    <t>Мероприятия на дополнение лесных культур в рамках государственной программы Самарской области «Развитие лесного хозяйства Самарской области на 2014-2030 годы»</t>
  </si>
  <si>
    <t>Реализация программ формирования современной городской среды</t>
  </si>
  <si>
    <t>340 F2 55550</t>
  </si>
  <si>
    <t>Муниципальная программа «Формирование современной городской среды на 2018-2024 годы»</t>
  </si>
  <si>
    <t>Муниципальная программа «Капитальный ремонт многоквартирных домов городского округа Тольятти на 2019-2023 годы»</t>
  </si>
  <si>
    <t>140 00 00000</t>
  </si>
  <si>
    <t>140 00 04000</t>
  </si>
  <si>
    <t>140 00 04410</t>
  </si>
  <si>
    <t>230 00 12000</t>
  </si>
  <si>
    <t>Учреждения, осуществляющие деятельность в области лесного хозяйства</t>
  </si>
  <si>
    <t>230 00 12390</t>
  </si>
  <si>
    <t>330 00 S6150</t>
  </si>
  <si>
    <t>Муниципальная программа «Тольятти-чистый город на 2020-2024 годы»</t>
  </si>
  <si>
    <t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t>
  </si>
  <si>
    <t>230 00 02390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</si>
  <si>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</si>
  <si>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</si>
  <si>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090 00 00000</t>
  </si>
  <si>
    <t>090 00 02000</t>
  </si>
  <si>
    <t>140 00 04130</t>
  </si>
  <si>
    <t>090 00 02430</t>
  </si>
  <si>
    <r>
      <t xml:space="preserve">Муниципальная программа </t>
    </r>
    <r>
      <rPr>
        <sz val="9"/>
        <rFont val="Calibri"/>
        <family val="2"/>
        <charset val="204"/>
      </rPr>
      <t>«</t>
    </r>
    <r>
      <rPr>
        <sz val="9"/>
        <rFont val="Times New Roman"/>
        <family val="1"/>
        <charset val="204"/>
      </rPr>
      <t>Охрана, защита и воспроизводство лесов, расположенных в границах городского округа Тольятти, на 2019-2023 годы</t>
    </r>
    <r>
      <rPr>
        <sz val="9"/>
        <rFont val="Calibri"/>
        <family val="2"/>
        <charset val="204"/>
      </rPr>
      <t>»</t>
    </r>
  </si>
  <si>
    <t>240 00 00000</t>
  </si>
  <si>
    <t>240 00 04000</t>
  </si>
  <si>
    <t>240 00 04420</t>
  </si>
  <si>
    <t>Муниципальная программа «Охрана окружающей среды на территории городского округа Тольятти на 2022-2026 годы»</t>
  </si>
  <si>
    <t>240 00 04440</t>
  </si>
  <si>
    <t>240 00 04450</t>
  </si>
  <si>
    <t>990 00 02390</t>
  </si>
  <si>
    <t>990 00 12000</t>
  </si>
  <si>
    <t>990 00 12390</t>
  </si>
  <si>
    <t>990 00 S3250</t>
  </si>
  <si>
    <t>РРАСПРЕДЕЛЕНИЕ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 И ПОДГРУППАМ ВИДОВ РАСХОДОВ КЛАССИФИКАЦИИ РАСХОДОВ БЮДЖЕТОВ В ВЕДОМСТВЕННОЙ СТРУКТУРЕ РАСХОДОВ БЮДЖЕТА ГОРОДСКОГО ОКРУГА ТОЛЬЯТТИ НА 2022 ГОД И ПЛАНОВЫЙ ПЕРИОД 2023 и 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</si>
</sst>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</font>
    <font>
      <sz val="9"/>
      <color theme="4" tint="0.7999816888943144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165" fontId="6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/>
    <xf numFmtId="3" fontId="10" fillId="0" borderId="1" xfId="0" applyNumberFormat="1" applyFont="1" applyFill="1" applyBorder="1" applyAlignment="1">
      <alignment horizont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3" xfId="5"/>
    <cellStyle name="Обычный 4" xfId="7"/>
    <cellStyle name="Обычный 8" xfId="2"/>
    <cellStyle name="Процентный" xfId="3" builtinId="5"/>
    <cellStyle name="Финансовый [0] 2" xfId="4"/>
    <cellStyle name="Финансовый [0]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showZeros="0" tabSelected="1" view="pageBreakPreview" zoomScale="90" zoomScaleNormal="100" zoomScaleSheetLayoutView="90" workbookViewId="0">
      <selection sqref="A1:L1"/>
    </sheetView>
  </sheetViews>
  <sheetFormatPr defaultRowHeight="12" x14ac:dyDescent="0.2"/>
  <cols>
    <col min="1" max="1" width="44.28515625" style="1" customWidth="1"/>
    <col min="2" max="2" width="6.140625" style="2" customWidth="1"/>
    <col min="3" max="3" width="6.28515625" style="3" customWidth="1"/>
    <col min="4" max="4" width="5.42578125" style="3" customWidth="1"/>
    <col min="5" max="5" width="12.85546875" style="4" customWidth="1"/>
    <col min="6" max="6" width="5.7109375" style="3" customWidth="1"/>
    <col min="7" max="7" width="10.85546875" style="5" customWidth="1"/>
    <col min="8" max="8" width="9.5703125" style="5" customWidth="1"/>
    <col min="9" max="9" width="10.85546875" style="5" customWidth="1"/>
    <col min="10" max="10" width="9.5703125" style="5" customWidth="1"/>
    <col min="11" max="11" width="10.85546875" style="5" customWidth="1"/>
    <col min="12" max="12" width="9.5703125" style="5" customWidth="1"/>
    <col min="13" max="16384" width="9.140625" style="5"/>
  </cols>
  <sheetData>
    <row r="1" spans="1:12" ht="117.75" customHeight="1" x14ac:dyDescent="0.2">
      <c r="A1" s="50" t="s">
        <v>131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26.25" customHeight="1" x14ac:dyDescent="0.2">
      <c r="A2" s="34" t="s">
        <v>1</v>
      </c>
      <c r="B2" s="40" t="s">
        <v>6</v>
      </c>
      <c r="C2" s="37" t="s">
        <v>7</v>
      </c>
      <c r="D2" s="37" t="s">
        <v>8</v>
      </c>
      <c r="E2" s="37" t="s">
        <v>3</v>
      </c>
      <c r="F2" s="37" t="s">
        <v>4</v>
      </c>
      <c r="G2" s="46" t="s">
        <v>24</v>
      </c>
      <c r="H2" s="47"/>
      <c r="I2" s="46" t="s">
        <v>24</v>
      </c>
      <c r="J2" s="47"/>
      <c r="K2" s="46" t="s">
        <v>24</v>
      </c>
      <c r="L2" s="47"/>
    </row>
    <row r="3" spans="1:12" ht="23.25" customHeight="1" x14ac:dyDescent="0.2">
      <c r="A3" s="35"/>
      <c r="B3" s="41"/>
      <c r="C3" s="38"/>
      <c r="D3" s="38"/>
      <c r="E3" s="38"/>
      <c r="F3" s="38"/>
      <c r="G3" s="48">
        <v>2022</v>
      </c>
      <c r="H3" s="49"/>
      <c r="I3" s="48">
        <v>2023</v>
      </c>
      <c r="J3" s="49"/>
      <c r="K3" s="48">
        <v>2024</v>
      </c>
      <c r="L3" s="49"/>
    </row>
    <row r="4" spans="1:12" ht="30.75" customHeight="1" x14ac:dyDescent="0.2">
      <c r="A4" s="35"/>
      <c r="B4" s="41"/>
      <c r="C4" s="38"/>
      <c r="D4" s="38"/>
      <c r="E4" s="38"/>
      <c r="F4" s="38"/>
      <c r="G4" s="45" t="s">
        <v>88</v>
      </c>
      <c r="H4" s="45" t="s">
        <v>90</v>
      </c>
      <c r="I4" s="45" t="s">
        <v>88</v>
      </c>
      <c r="J4" s="45" t="s">
        <v>90</v>
      </c>
      <c r="K4" s="45" t="s">
        <v>88</v>
      </c>
      <c r="L4" s="45" t="s">
        <v>90</v>
      </c>
    </row>
    <row r="5" spans="1:12" ht="94.5" customHeight="1" x14ac:dyDescent="0.2">
      <c r="A5" s="36"/>
      <c r="B5" s="42"/>
      <c r="C5" s="39"/>
      <c r="D5" s="39"/>
      <c r="E5" s="39"/>
      <c r="F5" s="39"/>
      <c r="G5" s="45"/>
      <c r="H5" s="45"/>
      <c r="I5" s="45"/>
      <c r="J5" s="45"/>
      <c r="K5" s="45"/>
      <c r="L5" s="45"/>
    </row>
    <row r="6" spans="1:12" ht="46.5" customHeight="1" x14ac:dyDescent="0.2">
      <c r="A6" s="6" t="s">
        <v>76</v>
      </c>
      <c r="B6" s="7" t="s">
        <v>47</v>
      </c>
      <c r="C6" s="7"/>
      <c r="D6" s="7"/>
      <c r="E6" s="7"/>
      <c r="F6" s="7"/>
      <c r="G6" s="20">
        <f t="shared" ref="G6:L6" si="0">G7+G17+G50+G71+G93+G129+G160+G167</f>
        <v>969120</v>
      </c>
      <c r="H6" s="20">
        <f t="shared" si="0"/>
        <v>0</v>
      </c>
      <c r="I6" s="20">
        <f t="shared" si="0"/>
        <v>1039861</v>
      </c>
      <c r="J6" s="20">
        <f t="shared" si="0"/>
        <v>0</v>
      </c>
      <c r="K6" s="20">
        <f t="shared" si="0"/>
        <v>1039861</v>
      </c>
      <c r="L6" s="20">
        <f t="shared" si="0"/>
        <v>0</v>
      </c>
    </row>
    <row r="7" spans="1:12" ht="28.5" customHeight="1" x14ac:dyDescent="0.2">
      <c r="A7" s="8" t="s">
        <v>5</v>
      </c>
      <c r="B7" s="7" t="s">
        <v>47</v>
      </c>
      <c r="C7" s="7" t="s">
        <v>9</v>
      </c>
      <c r="D7" s="7" t="s">
        <v>2</v>
      </c>
      <c r="E7" s="9"/>
      <c r="F7" s="7"/>
      <c r="G7" s="20">
        <f t="shared" ref="G7:L11" si="1">G8</f>
        <v>10867</v>
      </c>
      <c r="H7" s="20">
        <f t="shared" si="1"/>
        <v>0</v>
      </c>
      <c r="I7" s="20">
        <f t="shared" si="1"/>
        <v>10867</v>
      </c>
      <c r="J7" s="20">
        <f t="shared" si="1"/>
        <v>0</v>
      </c>
      <c r="K7" s="20">
        <f t="shared" si="1"/>
        <v>10867</v>
      </c>
      <c r="L7" s="20">
        <f t="shared" si="1"/>
        <v>0</v>
      </c>
    </row>
    <row r="8" spans="1:12" x14ac:dyDescent="0.2">
      <c r="A8" s="10" t="s">
        <v>13</v>
      </c>
      <c r="B8" s="11" t="s">
        <v>47</v>
      </c>
      <c r="C8" s="11" t="s">
        <v>9</v>
      </c>
      <c r="D8" s="11" t="s">
        <v>2</v>
      </c>
      <c r="E8" s="12" t="s">
        <v>69</v>
      </c>
      <c r="F8" s="12"/>
      <c r="G8" s="13">
        <f t="shared" si="1"/>
        <v>10867</v>
      </c>
      <c r="H8" s="13">
        <f t="shared" si="1"/>
        <v>0</v>
      </c>
      <c r="I8" s="13">
        <f t="shared" si="1"/>
        <v>10867</v>
      </c>
      <c r="J8" s="13">
        <f t="shared" si="1"/>
        <v>0</v>
      </c>
      <c r="K8" s="13">
        <f t="shared" si="1"/>
        <v>10867</v>
      </c>
      <c r="L8" s="13">
        <f t="shared" si="1"/>
        <v>0</v>
      </c>
    </row>
    <row r="9" spans="1:12" x14ac:dyDescent="0.2">
      <c r="A9" s="10" t="s">
        <v>11</v>
      </c>
      <c r="B9" s="11" t="s">
        <v>47</v>
      </c>
      <c r="C9" s="11" t="s">
        <v>9</v>
      </c>
      <c r="D9" s="11" t="s">
        <v>2</v>
      </c>
      <c r="E9" s="12" t="s">
        <v>35</v>
      </c>
      <c r="F9" s="12"/>
      <c r="G9" s="13">
        <f t="shared" si="1"/>
        <v>10867</v>
      </c>
      <c r="H9" s="13">
        <f t="shared" si="1"/>
        <v>0</v>
      </c>
      <c r="I9" s="13">
        <f t="shared" si="1"/>
        <v>10867</v>
      </c>
      <c r="J9" s="13">
        <f t="shared" si="1"/>
        <v>0</v>
      </c>
      <c r="K9" s="13">
        <f t="shared" si="1"/>
        <v>10867</v>
      </c>
      <c r="L9" s="13">
        <f t="shared" si="1"/>
        <v>0</v>
      </c>
    </row>
    <row r="10" spans="1:12" ht="24" x14ac:dyDescent="0.2">
      <c r="A10" s="10" t="s">
        <v>14</v>
      </c>
      <c r="B10" s="11" t="s">
        <v>47</v>
      </c>
      <c r="C10" s="11" t="s">
        <v>9</v>
      </c>
      <c r="D10" s="11" t="s">
        <v>2</v>
      </c>
      <c r="E10" s="12" t="s">
        <v>36</v>
      </c>
      <c r="F10" s="12"/>
      <c r="G10" s="13">
        <f>G11+G13</f>
        <v>10867</v>
      </c>
      <c r="H10" s="13">
        <f t="shared" si="1"/>
        <v>0</v>
      </c>
      <c r="I10" s="13">
        <f t="shared" ref="I10" si="2">I11+I13</f>
        <v>10867</v>
      </c>
      <c r="J10" s="13">
        <f t="shared" si="1"/>
        <v>0</v>
      </c>
      <c r="K10" s="13">
        <f t="shared" ref="K10" si="3">K11+K13</f>
        <v>10867</v>
      </c>
      <c r="L10" s="13">
        <f t="shared" si="1"/>
        <v>0</v>
      </c>
    </row>
    <row r="11" spans="1:12" ht="24" x14ac:dyDescent="0.2">
      <c r="A11" s="10" t="s">
        <v>61</v>
      </c>
      <c r="B11" s="11" t="s">
        <v>47</v>
      </c>
      <c r="C11" s="11" t="s">
        <v>9</v>
      </c>
      <c r="D11" s="11" t="s">
        <v>2</v>
      </c>
      <c r="E11" s="12" t="s">
        <v>36</v>
      </c>
      <c r="F11" s="13">
        <v>200</v>
      </c>
      <c r="G11" s="13">
        <f t="shared" si="1"/>
        <v>10367</v>
      </c>
      <c r="H11" s="13">
        <f t="shared" si="1"/>
        <v>0</v>
      </c>
      <c r="I11" s="13">
        <f t="shared" si="1"/>
        <v>10367</v>
      </c>
      <c r="J11" s="13">
        <f t="shared" si="1"/>
        <v>0</v>
      </c>
      <c r="K11" s="13">
        <f t="shared" si="1"/>
        <v>10367</v>
      </c>
      <c r="L11" s="13">
        <f t="shared" si="1"/>
        <v>0</v>
      </c>
    </row>
    <row r="12" spans="1:12" ht="24" x14ac:dyDescent="0.2">
      <c r="A12" s="10" t="s">
        <v>25</v>
      </c>
      <c r="B12" s="11" t="s">
        <v>47</v>
      </c>
      <c r="C12" s="11" t="s">
        <v>9</v>
      </c>
      <c r="D12" s="11" t="s">
        <v>2</v>
      </c>
      <c r="E12" s="12" t="s">
        <v>36</v>
      </c>
      <c r="F12" s="11" t="s">
        <v>30</v>
      </c>
      <c r="G12" s="13">
        <v>10367</v>
      </c>
      <c r="H12" s="13"/>
      <c r="I12" s="13">
        <v>10367</v>
      </c>
      <c r="J12" s="13"/>
      <c r="K12" s="13">
        <v>10367</v>
      </c>
      <c r="L12" s="13"/>
    </row>
    <row r="13" spans="1:12" x14ac:dyDescent="0.2">
      <c r="A13" s="10" t="s">
        <v>15</v>
      </c>
      <c r="B13" s="14">
        <v>920</v>
      </c>
      <c r="C13" s="14" t="s">
        <v>9</v>
      </c>
      <c r="D13" s="14" t="s">
        <v>2</v>
      </c>
      <c r="E13" s="14" t="s">
        <v>36</v>
      </c>
      <c r="F13" s="14" t="s">
        <v>16</v>
      </c>
      <c r="G13" s="14">
        <f>G15+G14</f>
        <v>500</v>
      </c>
      <c r="H13" s="13"/>
      <c r="I13" s="14">
        <f t="shared" ref="I13" si="4">I15+I14</f>
        <v>500</v>
      </c>
      <c r="J13" s="13"/>
      <c r="K13" s="14">
        <f t="shared" ref="K13" si="5">K15+K14</f>
        <v>500</v>
      </c>
      <c r="L13" s="13"/>
    </row>
    <row r="14" spans="1:12" x14ac:dyDescent="0.2">
      <c r="A14" s="10" t="s">
        <v>39</v>
      </c>
      <c r="B14" s="14">
        <v>920</v>
      </c>
      <c r="C14" s="14" t="s">
        <v>9</v>
      </c>
      <c r="D14" s="14" t="s">
        <v>2</v>
      </c>
      <c r="E14" s="14" t="s">
        <v>36</v>
      </c>
      <c r="F14" s="14" t="s">
        <v>91</v>
      </c>
      <c r="G14" s="14">
        <v>0</v>
      </c>
      <c r="H14" s="13"/>
      <c r="I14" s="14">
        <v>0</v>
      </c>
      <c r="J14" s="13"/>
      <c r="K14" s="14">
        <v>0</v>
      </c>
      <c r="L14" s="13"/>
    </row>
    <row r="15" spans="1:12" x14ac:dyDescent="0.2">
      <c r="A15" s="10" t="s">
        <v>28</v>
      </c>
      <c r="B15" s="14">
        <v>920</v>
      </c>
      <c r="C15" s="14" t="s">
        <v>9</v>
      </c>
      <c r="D15" s="14" t="s">
        <v>2</v>
      </c>
      <c r="E15" s="14" t="s">
        <v>36</v>
      </c>
      <c r="F15" s="14" t="s">
        <v>29</v>
      </c>
      <c r="G15" s="14">
        <v>500</v>
      </c>
      <c r="H15" s="13"/>
      <c r="I15" s="14">
        <v>500</v>
      </c>
      <c r="J15" s="13"/>
      <c r="K15" s="14">
        <v>500</v>
      </c>
      <c r="L15" s="13"/>
    </row>
    <row r="16" spans="1:12" x14ac:dyDescent="0.2">
      <c r="A16" s="10"/>
      <c r="B16" s="11"/>
      <c r="C16" s="11"/>
      <c r="D16" s="11"/>
      <c r="E16" s="12"/>
      <c r="F16" s="11"/>
      <c r="G16" s="13"/>
      <c r="H16" s="13"/>
      <c r="I16" s="13"/>
      <c r="J16" s="13"/>
      <c r="K16" s="13"/>
      <c r="L16" s="13"/>
    </row>
    <row r="17" spans="1:12" x14ac:dyDescent="0.2">
      <c r="A17" s="8" t="s">
        <v>48</v>
      </c>
      <c r="B17" s="7" t="s">
        <v>47</v>
      </c>
      <c r="C17" s="7" t="s">
        <v>20</v>
      </c>
      <c r="D17" s="7" t="s">
        <v>23</v>
      </c>
      <c r="E17" s="9"/>
      <c r="F17" s="7"/>
      <c r="G17" s="20">
        <f t="shared" ref="G17:L17" si="6">G18</f>
        <v>16058</v>
      </c>
      <c r="H17" s="20">
        <f t="shared" si="6"/>
        <v>0</v>
      </c>
      <c r="I17" s="20">
        <f>I18</f>
        <v>14078</v>
      </c>
      <c r="J17" s="20">
        <f t="shared" si="6"/>
        <v>0</v>
      </c>
      <c r="K17" s="20">
        <f>K34</f>
        <v>14078</v>
      </c>
      <c r="L17" s="20">
        <f t="shared" si="6"/>
        <v>0</v>
      </c>
    </row>
    <row r="18" spans="1:12" ht="36" x14ac:dyDescent="0.2">
      <c r="A18" s="10" t="s">
        <v>92</v>
      </c>
      <c r="B18" s="11" t="s">
        <v>47</v>
      </c>
      <c r="C18" s="11" t="s">
        <v>20</v>
      </c>
      <c r="D18" s="11" t="s">
        <v>23</v>
      </c>
      <c r="E18" s="12" t="s">
        <v>93</v>
      </c>
      <c r="F18" s="12"/>
      <c r="G18" s="13">
        <f t="shared" ref="G18:H18" si="7">G19+G23+G31</f>
        <v>16058</v>
      </c>
      <c r="H18" s="13">
        <f t="shared" si="7"/>
        <v>0</v>
      </c>
      <c r="I18" s="13">
        <f t="shared" ref="I18:L18" si="8">I19+I23+I31</f>
        <v>14078</v>
      </c>
      <c r="J18" s="13">
        <f t="shared" si="8"/>
        <v>0</v>
      </c>
      <c r="K18" s="13"/>
      <c r="L18" s="13">
        <f t="shared" si="8"/>
        <v>0</v>
      </c>
    </row>
    <row r="19" spans="1:12" ht="24" x14ac:dyDescent="0.2">
      <c r="A19" s="10" t="s">
        <v>33</v>
      </c>
      <c r="B19" s="11">
        <v>920</v>
      </c>
      <c r="C19" s="11" t="s">
        <v>20</v>
      </c>
      <c r="D19" s="11" t="s">
        <v>23</v>
      </c>
      <c r="E19" s="12" t="s">
        <v>97</v>
      </c>
      <c r="F19" s="12"/>
      <c r="G19" s="13">
        <f t="shared" ref="G19:H21" si="9">G20</f>
        <v>3017</v>
      </c>
      <c r="H19" s="13">
        <f t="shared" si="9"/>
        <v>0</v>
      </c>
      <c r="I19" s="13">
        <f t="shared" ref="I19:I21" si="10">I20</f>
        <v>3017</v>
      </c>
      <c r="J19" s="13">
        <f t="shared" ref="J19:J21" si="11">J20</f>
        <v>0</v>
      </c>
      <c r="K19" s="13"/>
      <c r="L19" s="13">
        <f t="shared" ref="L19:L21" si="12">L20</f>
        <v>0</v>
      </c>
    </row>
    <row r="20" spans="1:12" ht="24" x14ac:dyDescent="0.2">
      <c r="A20" s="10" t="s">
        <v>108</v>
      </c>
      <c r="B20" s="11">
        <v>920</v>
      </c>
      <c r="C20" s="11" t="s">
        <v>20</v>
      </c>
      <c r="D20" s="11" t="s">
        <v>23</v>
      </c>
      <c r="E20" s="12" t="s">
        <v>113</v>
      </c>
      <c r="F20" s="12"/>
      <c r="G20" s="13">
        <f t="shared" si="9"/>
        <v>3017</v>
      </c>
      <c r="H20" s="13">
        <f t="shared" si="9"/>
        <v>0</v>
      </c>
      <c r="I20" s="13">
        <f t="shared" si="10"/>
        <v>3017</v>
      </c>
      <c r="J20" s="13">
        <f t="shared" si="11"/>
        <v>0</v>
      </c>
      <c r="K20" s="13"/>
      <c r="L20" s="13">
        <f t="shared" si="12"/>
        <v>0</v>
      </c>
    </row>
    <row r="21" spans="1:12" ht="24" x14ac:dyDescent="0.2">
      <c r="A21" s="10" t="s">
        <v>21</v>
      </c>
      <c r="B21" s="11">
        <v>920</v>
      </c>
      <c r="C21" s="11" t="s">
        <v>20</v>
      </c>
      <c r="D21" s="11" t="s">
        <v>23</v>
      </c>
      <c r="E21" s="12" t="s">
        <v>113</v>
      </c>
      <c r="F21" s="12" t="s">
        <v>22</v>
      </c>
      <c r="G21" s="13">
        <f t="shared" si="9"/>
        <v>3017</v>
      </c>
      <c r="H21" s="13">
        <f t="shared" si="9"/>
        <v>0</v>
      </c>
      <c r="I21" s="13">
        <f t="shared" si="10"/>
        <v>3017</v>
      </c>
      <c r="J21" s="13">
        <f t="shared" si="11"/>
        <v>0</v>
      </c>
      <c r="K21" s="13"/>
      <c r="L21" s="13">
        <f t="shared" si="12"/>
        <v>0</v>
      </c>
    </row>
    <row r="22" spans="1:12" x14ac:dyDescent="0.2">
      <c r="A22" s="10" t="s">
        <v>27</v>
      </c>
      <c r="B22" s="11">
        <v>920</v>
      </c>
      <c r="C22" s="11" t="s">
        <v>20</v>
      </c>
      <c r="D22" s="11" t="s">
        <v>23</v>
      </c>
      <c r="E22" s="12" t="s">
        <v>113</v>
      </c>
      <c r="F22" s="12" t="s">
        <v>31</v>
      </c>
      <c r="G22" s="13">
        <v>3017</v>
      </c>
      <c r="H22" s="13"/>
      <c r="I22" s="13">
        <v>3017</v>
      </c>
      <c r="J22" s="13"/>
      <c r="K22" s="13"/>
      <c r="L22" s="13"/>
    </row>
    <row r="23" spans="1:12" ht="24" x14ac:dyDescent="0.2">
      <c r="A23" s="10" t="s">
        <v>37</v>
      </c>
      <c r="B23" s="11" t="s">
        <v>47</v>
      </c>
      <c r="C23" s="11" t="s">
        <v>20</v>
      </c>
      <c r="D23" s="11" t="s">
        <v>23</v>
      </c>
      <c r="E23" s="12" t="s">
        <v>107</v>
      </c>
      <c r="F23" s="11"/>
      <c r="G23" s="13">
        <f>G24</f>
        <v>12560</v>
      </c>
      <c r="H23" s="13">
        <f>H24</f>
        <v>0</v>
      </c>
      <c r="I23" s="13">
        <f t="shared" ref="I23:L23" si="13">I24</f>
        <v>10580</v>
      </c>
      <c r="J23" s="13">
        <f t="shared" si="13"/>
        <v>0</v>
      </c>
      <c r="K23" s="13"/>
      <c r="L23" s="13">
        <f t="shared" si="13"/>
        <v>0</v>
      </c>
    </row>
    <row r="24" spans="1:12" ht="24" x14ac:dyDescent="0.2">
      <c r="A24" s="10" t="s">
        <v>108</v>
      </c>
      <c r="B24" s="11" t="s">
        <v>47</v>
      </c>
      <c r="C24" s="11" t="s">
        <v>20</v>
      </c>
      <c r="D24" s="11" t="s">
        <v>23</v>
      </c>
      <c r="E24" s="12" t="s">
        <v>109</v>
      </c>
      <c r="F24" s="11"/>
      <c r="G24" s="13">
        <f>G25+G27+G29</f>
        <v>12560</v>
      </c>
      <c r="H24" s="13">
        <f>H25+H27+H29</f>
        <v>0</v>
      </c>
      <c r="I24" s="13">
        <f t="shared" ref="I24:L24" si="14">I25+I27+I29</f>
        <v>10580</v>
      </c>
      <c r="J24" s="13">
        <f t="shared" si="14"/>
        <v>0</v>
      </c>
      <c r="K24" s="13"/>
      <c r="L24" s="13">
        <f t="shared" si="14"/>
        <v>0</v>
      </c>
    </row>
    <row r="25" spans="1:12" ht="60" x14ac:dyDescent="0.2">
      <c r="A25" s="10" t="s">
        <v>17</v>
      </c>
      <c r="B25" s="11" t="s">
        <v>47</v>
      </c>
      <c r="C25" s="11" t="s">
        <v>20</v>
      </c>
      <c r="D25" s="11" t="s">
        <v>23</v>
      </c>
      <c r="E25" s="12" t="s">
        <v>109</v>
      </c>
      <c r="F25" s="11" t="s">
        <v>18</v>
      </c>
      <c r="G25" s="13">
        <f>G26</f>
        <v>6831</v>
      </c>
      <c r="H25" s="13">
        <f>H26</f>
        <v>0</v>
      </c>
      <c r="I25" s="13">
        <f t="shared" ref="I25:L25" si="15">I26</f>
        <v>6831</v>
      </c>
      <c r="J25" s="13">
        <f t="shared" si="15"/>
        <v>0</v>
      </c>
      <c r="K25" s="13"/>
      <c r="L25" s="13">
        <f t="shared" si="15"/>
        <v>0</v>
      </c>
    </row>
    <row r="26" spans="1:12" x14ac:dyDescent="0.2">
      <c r="A26" s="10" t="s">
        <v>26</v>
      </c>
      <c r="B26" s="11" t="s">
        <v>47</v>
      </c>
      <c r="C26" s="11" t="s">
        <v>20</v>
      </c>
      <c r="D26" s="11" t="s">
        <v>23</v>
      </c>
      <c r="E26" s="12" t="s">
        <v>109</v>
      </c>
      <c r="F26" s="11" t="s">
        <v>32</v>
      </c>
      <c r="G26" s="13">
        <v>6831</v>
      </c>
      <c r="H26" s="13"/>
      <c r="I26" s="13">
        <v>6831</v>
      </c>
      <c r="J26" s="13"/>
      <c r="K26" s="13"/>
      <c r="L26" s="13"/>
    </row>
    <row r="27" spans="1:12" ht="24" x14ac:dyDescent="0.2">
      <c r="A27" s="10" t="s">
        <v>61</v>
      </c>
      <c r="B27" s="11" t="s">
        <v>47</v>
      </c>
      <c r="C27" s="11" t="s">
        <v>20</v>
      </c>
      <c r="D27" s="11" t="s">
        <v>23</v>
      </c>
      <c r="E27" s="12" t="s">
        <v>109</v>
      </c>
      <c r="F27" s="11" t="s">
        <v>12</v>
      </c>
      <c r="G27" s="13">
        <f>G28</f>
        <v>5714</v>
      </c>
      <c r="H27" s="13">
        <f>H28</f>
        <v>0</v>
      </c>
      <c r="I27" s="13">
        <f t="shared" ref="I27:L27" si="16">I28</f>
        <v>3734</v>
      </c>
      <c r="J27" s="13">
        <f t="shared" si="16"/>
        <v>0</v>
      </c>
      <c r="K27" s="13"/>
      <c r="L27" s="13">
        <f t="shared" si="16"/>
        <v>0</v>
      </c>
    </row>
    <row r="28" spans="1:12" ht="24" x14ac:dyDescent="0.2">
      <c r="A28" s="10" t="s">
        <v>25</v>
      </c>
      <c r="B28" s="11" t="s">
        <v>47</v>
      </c>
      <c r="C28" s="11" t="s">
        <v>20</v>
      </c>
      <c r="D28" s="11" t="s">
        <v>23</v>
      </c>
      <c r="E28" s="12" t="s">
        <v>109</v>
      </c>
      <c r="F28" s="11" t="s">
        <v>30</v>
      </c>
      <c r="G28" s="13">
        <v>5714</v>
      </c>
      <c r="H28" s="13"/>
      <c r="I28" s="13">
        <f>5714-1980</f>
        <v>3734</v>
      </c>
      <c r="J28" s="13"/>
      <c r="K28" s="13"/>
      <c r="L28" s="13"/>
    </row>
    <row r="29" spans="1:12" x14ac:dyDescent="0.2">
      <c r="A29" s="10" t="s">
        <v>15</v>
      </c>
      <c r="B29" s="11" t="s">
        <v>47</v>
      </c>
      <c r="C29" s="11" t="s">
        <v>20</v>
      </c>
      <c r="D29" s="11" t="s">
        <v>23</v>
      </c>
      <c r="E29" s="12" t="s">
        <v>109</v>
      </c>
      <c r="F29" s="11" t="s">
        <v>16</v>
      </c>
      <c r="G29" s="13">
        <f>G30</f>
        <v>15</v>
      </c>
      <c r="H29" s="13">
        <f>H30</f>
        <v>0</v>
      </c>
      <c r="I29" s="13">
        <f t="shared" ref="I29:L29" si="17">I30</f>
        <v>15</v>
      </c>
      <c r="J29" s="13">
        <f t="shared" si="17"/>
        <v>0</v>
      </c>
      <c r="K29" s="13"/>
      <c r="L29" s="13">
        <f t="shared" si="17"/>
        <v>0</v>
      </c>
    </row>
    <row r="30" spans="1:12" x14ac:dyDescent="0.2">
      <c r="A30" s="10" t="s">
        <v>28</v>
      </c>
      <c r="B30" s="11" t="s">
        <v>47</v>
      </c>
      <c r="C30" s="11" t="s">
        <v>20</v>
      </c>
      <c r="D30" s="11" t="s">
        <v>23</v>
      </c>
      <c r="E30" s="12" t="s">
        <v>109</v>
      </c>
      <c r="F30" s="11" t="s">
        <v>29</v>
      </c>
      <c r="G30" s="13">
        <v>15</v>
      </c>
      <c r="H30" s="13"/>
      <c r="I30" s="13">
        <v>15</v>
      </c>
      <c r="J30" s="13"/>
      <c r="K30" s="13"/>
      <c r="L30" s="13"/>
    </row>
    <row r="31" spans="1:12" ht="56.25" customHeight="1" x14ac:dyDescent="0.2">
      <c r="A31" s="10" t="s">
        <v>99</v>
      </c>
      <c r="B31" s="11" t="s">
        <v>47</v>
      </c>
      <c r="C31" s="11" t="s">
        <v>20</v>
      </c>
      <c r="D31" s="11" t="s">
        <v>23</v>
      </c>
      <c r="E31" s="12" t="s">
        <v>94</v>
      </c>
      <c r="F31" s="12"/>
      <c r="G31" s="13">
        <f t="shared" ref="G31:L32" si="18">G32</f>
        <v>481</v>
      </c>
      <c r="H31" s="13">
        <f t="shared" si="18"/>
        <v>0</v>
      </c>
      <c r="I31" s="13">
        <f t="shared" si="18"/>
        <v>481</v>
      </c>
      <c r="J31" s="13">
        <f t="shared" si="18"/>
        <v>0</v>
      </c>
      <c r="K31" s="13"/>
      <c r="L31" s="13">
        <f t="shared" si="18"/>
        <v>0</v>
      </c>
    </row>
    <row r="32" spans="1:12" ht="24" x14ac:dyDescent="0.2">
      <c r="A32" s="10" t="s">
        <v>21</v>
      </c>
      <c r="B32" s="11" t="s">
        <v>47</v>
      </c>
      <c r="C32" s="11" t="s">
        <v>20</v>
      </c>
      <c r="D32" s="11" t="s">
        <v>23</v>
      </c>
      <c r="E32" s="12" t="s">
        <v>94</v>
      </c>
      <c r="F32" s="11" t="s">
        <v>22</v>
      </c>
      <c r="G32" s="13">
        <f>G33</f>
        <v>481</v>
      </c>
      <c r="H32" s="13">
        <f>H33</f>
        <v>0</v>
      </c>
      <c r="I32" s="13">
        <f t="shared" si="18"/>
        <v>481</v>
      </c>
      <c r="J32" s="13">
        <f t="shared" si="18"/>
        <v>0</v>
      </c>
      <c r="K32" s="13"/>
      <c r="L32" s="13">
        <f t="shared" si="18"/>
        <v>0</v>
      </c>
    </row>
    <row r="33" spans="1:12" x14ac:dyDescent="0.2">
      <c r="A33" s="10" t="s">
        <v>27</v>
      </c>
      <c r="B33" s="11" t="s">
        <v>47</v>
      </c>
      <c r="C33" s="11" t="s">
        <v>20</v>
      </c>
      <c r="D33" s="11" t="s">
        <v>23</v>
      </c>
      <c r="E33" s="12" t="s">
        <v>94</v>
      </c>
      <c r="F33" s="11" t="s">
        <v>31</v>
      </c>
      <c r="G33" s="13">
        <v>481</v>
      </c>
      <c r="H33" s="13"/>
      <c r="I33" s="13">
        <v>481</v>
      </c>
      <c r="J33" s="13"/>
      <c r="K33" s="13"/>
      <c r="L33" s="13"/>
    </row>
    <row r="34" spans="1:12" x14ac:dyDescent="0.2">
      <c r="A34" s="10" t="s">
        <v>13</v>
      </c>
      <c r="B34" s="11" t="s">
        <v>47</v>
      </c>
      <c r="C34" s="11" t="s">
        <v>20</v>
      </c>
      <c r="D34" s="11" t="s">
        <v>23</v>
      </c>
      <c r="E34" s="12" t="s">
        <v>34</v>
      </c>
      <c r="F34" s="12"/>
      <c r="G34" s="13"/>
      <c r="H34" s="13"/>
      <c r="I34" s="13"/>
      <c r="J34" s="13">
        <f t="shared" ref="J34:L34" si="19">J35+J39+J47</f>
        <v>0</v>
      </c>
      <c r="K34" s="13">
        <f t="shared" si="19"/>
        <v>14078</v>
      </c>
      <c r="L34" s="13">
        <f t="shared" si="19"/>
        <v>0</v>
      </c>
    </row>
    <row r="35" spans="1:12" x14ac:dyDescent="0.2">
      <c r="A35" s="10" t="s">
        <v>11</v>
      </c>
      <c r="B35" s="11">
        <v>920</v>
      </c>
      <c r="C35" s="11" t="s">
        <v>20</v>
      </c>
      <c r="D35" s="11" t="s">
        <v>23</v>
      </c>
      <c r="E35" s="12" t="s">
        <v>38</v>
      </c>
      <c r="F35" s="12"/>
      <c r="G35" s="13"/>
      <c r="H35" s="13"/>
      <c r="I35" s="13"/>
      <c r="J35" s="13">
        <f t="shared" ref="J35:J37" si="20">J36</f>
        <v>0</v>
      </c>
      <c r="K35" s="13">
        <f t="shared" ref="K35:K37" si="21">K36</f>
        <v>3017</v>
      </c>
      <c r="L35" s="13">
        <f t="shared" ref="L35:L37" si="22">L36</f>
        <v>0</v>
      </c>
    </row>
    <row r="36" spans="1:12" ht="24" x14ac:dyDescent="0.2">
      <c r="A36" s="10" t="s">
        <v>108</v>
      </c>
      <c r="B36" s="11">
        <v>920</v>
      </c>
      <c r="C36" s="11" t="s">
        <v>20</v>
      </c>
      <c r="D36" s="11" t="s">
        <v>23</v>
      </c>
      <c r="E36" s="12" t="s">
        <v>127</v>
      </c>
      <c r="F36" s="12"/>
      <c r="G36" s="13"/>
      <c r="H36" s="13"/>
      <c r="I36" s="13"/>
      <c r="J36" s="13">
        <f t="shared" si="20"/>
        <v>0</v>
      </c>
      <c r="K36" s="13">
        <f t="shared" si="21"/>
        <v>3017</v>
      </c>
      <c r="L36" s="13">
        <f t="shared" si="22"/>
        <v>0</v>
      </c>
    </row>
    <row r="37" spans="1:12" ht="24" x14ac:dyDescent="0.2">
      <c r="A37" s="10" t="s">
        <v>21</v>
      </c>
      <c r="B37" s="11">
        <v>920</v>
      </c>
      <c r="C37" s="11" t="s">
        <v>20</v>
      </c>
      <c r="D37" s="11" t="s">
        <v>23</v>
      </c>
      <c r="E37" s="12" t="s">
        <v>127</v>
      </c>
      <c r="F37" s="12" t="s">
        <v>22</v>
      </c>
      <c r="G37" s="13"/>
      <c r="H37" s="13"/>
      <c r="I37" s="13"/>
      <c r="J37" s="13">
        <f t="shared" si="20"/>
        <v>0</v>
      </c>
      <c r="K37" s="13">
        <f t="shared" si="21"/>
        <v>3017</v>
      </c>
      <c r="L37" s="13">
        <f t="shared" si="22"/>
        <v>0</v>
      </c>
    </row>
    <row r="38" spans="1:12" x14ac:dyDescent="0.2">
      <c r="A38" s="10" t="s">
        <v>27</v>
      </c>
      <c r="B38" s="11">
        <v>920</v>
      </c>
      <c r="C38" s="11" t="s">
        <v>20</v>
      </c>
      <c r="D38" s="11" t="s">
        <v>23</v>
      </c>
      <c r="E38" s="12" t="s">
        <v>127</v>
      </c>
      <c r="F38" s="12" t="s">
        <v>31</v>
      </c>
      <c r="G38" s="13"/>
      <c r="H38" s="13"/>
      <c r="I38" s="13"/>
      <c r="J38" s="13"/>
      <c r="K38" s="13">
        <v>3017</v>
      </c>
      <c r="L38" s="13"/>
    </row>
    <row r="39" spans="1:12" ht="24" x14ac:dyDescent="0.2">
      <c r="A39" s="10" t="s">
        <v>37</v>
      </c>
      <c r="B39" s="11" t="s">
        <v>47</v>
      </c>
      <c r="C39" s="11" t="s">
        <v>20</v>
      </c>
      <c r="D39" s="11" t="s">
        <v>23</v>
      </c>
      <c r="E39" s="12" t="s">
        <v>128</v>
      </c>
      <c r="F39" s="11"/>
      <c r="G39" s="13"/>
      <c r="H39" s="13"/>
      <c r="I39" s="13"/>
      <c r="J39" s="13">
        <f t="shared" ref="J39" si="23">J40</f>
        <v>0</v>
      </c>
      <c r="K39" s="13">
        <f t="shared" ref="K39" si="24">K40</f>
        <v>10580</v>
      </c>
      <c r="L39" s="13">
        <f t="shared" ref="L39" si="25">L40</f>
        <v>0</v>
      </c>
    </row>
    <row r="40" spans="1:12" ht="24" x14ac:dyDescent="0.2">
      <c r="A40" s="10" t="s">
        <v>108</v>
      </c>
      <c r="B40" s="11" t="s">
        <v>47</v>
      </c>
      <c r="C40" s="11" t="s">
        <v>20</v>
      </c>
      <c r="D40" s="11" t="s">
        <v>23</v>
      </c>
      <c r="E40" s="12" t="s">
        <v>129</v>
      </c>
      <c r="F40" s="11"/>
      <c r="G40" s="13"/>
      <c r="H40" s="13"/>
      <c r="I40" s="13"/>
      <c r="J40" s="13">
        <f t="shared" ref="J40" si="26">J41+J43+J45</f>
        <v>0</v>
      </c>
      <c r="K40" s="13">
        <f t="shared" ref="K40" si="27">K41+K43+K45</f>
        <v>10580</v>
      </c>
      <c r="L40" s="13">
        <f t="shared" ref="L40" si="28">L41+L43+L45</f>
        <v>0</v>
      </c>
    </row>
    <row r="41" spans="1:12" ht="60" x14ac:dyDescent="0.2">
      <c r="A41" s="10" t="s">
        <v>17</v>
      </c>
      <c r="B41" s="11" t="s">
        <v>47</v>
      </c>
      <c r="C41" s="11" t="s">
        <v>20</v>
      </c>
      <c r="D41" s="11" t="s">
        <v>23</v>
      </c>
      <c r="E41" s="12" t="s">
        <v>129</v>
      </c>
      <c r="F41" s="11" t="s">
        <v>18</v>
      </c>
      <c r="G41" s="13"/>
      <c r="H41" s="13"/>
      <c r="I41" s="13"/>
      <c r="J41" s="13">
        <f t="shared" ref="J41" si="29">J42</f>
        <v>0</v>
      </c>
      <c r="K41" s="13">
        <f t="shared" ref="K41" si="30">K42</f>
        <v>6831</v>
      </c>
      <c r="L41" s="13">
        <f t="shared" ref="L41" si="31">L42</f>
        <v>0</v>
      </c>
    </row>
    <row r="42" spans="1:12" x14ac:dyDescent="0.2">
      <c r="A42" s="10" t="s">
        <v>26</v>
      </c>
      <c r="B42" s="11" t="s">
        <v>47</v>
      </c>
      <c r="C42" s="11" t="s">
        <v>20</v>
      </c>
      <c r="D42" s="11" t="s">
        <v>23</v>
      </c>
      <c r="E42" s="12" t="s">
        <v>129</v>
      </c>
      <c r="F42" s="11" t="s">
        <v>32</v>
      </c>
      <c r="G42" s="13"/>
      <c r="H42" s="13"/>
      <c r="I42" s="13"/>
      <c r="J42" s="13"/>
      <c r="K42" s="13">
        <v>6831</v>
      </c>
      <c r="L42" s="13"/>
    </row>
    <row r="43" spans="1:12" ht="24" x14ac:dyDescent="0.2">
      <c r="A43" s="10" t="s">
        <v>61</v>
      </c>
      <c r="B43" s="11" t="s">
        <v>47</v>
      </c>
      <c r="C43" s="11" t="s">
        <v>20</v>
      </c>
      <c r="D43" s="11" t="s">
        <v>23</v>
      </c>
      <c r="E43" s="12" t="s">
        <v>129</v>
      </c>
      <c r="F43" s="11" t="s">
        <v>12</v>
      </c>
      <c r="G43" s="13"/>
      <c r="H43" s="13"/>
      <c r="I43" s="13"/>
      <c r="J43" s="13">
        <f t="shared" ref="J43" si="32">J44</f>
        <v>0</v>
      </c>
      <c r="K43" s="13">
        <f t="shared" ref="K43" si="33">K44</f>
        <v>3734</v>
      </c>
      <c r="L43" s="13">
        <f t="shared" ref="L43" si="34">L44</f>
        <v>0</v>
      </c>
    </row>
    <row r="44" spans="1:12" ht="24" x14ac:dyDescent="0.2">
      <c r="A44" s="10" t="s">
        <v>25</v>
      </c>
      <c r="B44" s="11" t="s">
        <v>47</v>
      </c>
      <c r="C44" s="11" t="s">
        <v>20</v>
      </c>
      <c r="D44" s="11" t="s">
        <v>23</v>
      </c>
      <c r="E44" s="12" t="s">
        <v>129</v>
      </c>
      <c r="F44" s="11" t="s">
        <v>30</v>
      </c>
      <c r="G44" s="13"/>
      <c r="H44" s="13"/>
      <c r="I44" s="13"/>
      <c r="J44" s="13"/>
      <c r="K44" s="13">
        <f>5714-1980</f>
        <v>3734</v>
      </c>
      <c r="L44" s="13"/>
    </row>
    <row r="45" spans="1:12" x14ac:dyDescent="0.2">
      <c r="A45" s="10" t="s">
        <v>15</v>
      </c>
      <c r="B45" s="11" t="s">
        <v>47</v>
      </c>
      <c r="C45" s="11" t="s">
        <v>20</v>
      </c>
      <c r="D45" s="11" t="s">
        <v>23</v>
      </c>
      <c r="E45" s="12" t="s">
        <v>129</v>
      </c>
      <c r="F45" s="11" t="s">
        <v>16</v>
      </c>
      <c r="G45" s="13"/>
      <c r="H45" s="13"/>
      <c r="I45" s="13"/>
      <c r="J45" s="13">
        <f t="shared" ref="J45" si="35">J46</f>
        <v>0</v>
      </c>
      <c r="K45" s="13">
        <f t="shared" ref="K45" si="36">K46</f>
        <v>15</v>
      </c>
      <c r="L45" s="13">
        <f t="shared" ref="L45" si="37">L46</f>
        <v>0</v>
      </c>
    </row>
    <row r="46" spans="1:12" x14ac:dyDescent="0.2">
      <c r="A46" s="10" t="s">
        <v>28</v>
      </c>
      <c r="B46" s="11" t="s">
        <v>47</v>
      </c>
      <c r="C46" s="11" t="s">
        <v>20</v>
      </c>
      <c r="D46" s="11" t="s">
        <v>23</v>
      </c>
      <c r="E46" s="12" t="s">
        <v>129</v>
      </c>
      <c r="F46" s="11" t="s">
        <v>29</v>
      </c>
      <c r="G46" s="13"/>
      <c r="H46" s="13"/>
      <c r="I46" s="13"/>
      <c r="J46" s="13"/>
      <c r="K46" s="13">
        <v>15</v>
      </c>
      <c r="L46" s="13"/>
    </row>
    <row r="47" spans="1:12" ht="56.25" customHeight="1" x14ac:dyDescent="0.2">
      <c r="A47" s="10" t="s">
        <v>99</v>
      </c>
      <c r="B47" s="11" t="s">
        <v>47</v>
      </c>
      <c r="C47" s="11" t="s">
        <v>20</v>
      </c>
      <c r="D47" s="11" t="s">
        <v>23</v>
      </c>
      <c r="E47" s="12" t="s">
        <v>130</v>
      </c>
      <c r="F47" s="12"/>
      <c r="G47" s="13"/>
      <c r="H47" s="13"/>
      <c r="I47" s="13"/>
      <c r="J47" s="13">
        <f t="shared" ref="J47:L48" si="38">J48</f>
        <v>0</v>
      </c>
      <c r="K47" s="13">
        <f t="shared" si="38"/>
        <v>481</v>
      </c>
      <c r="L47" s="13">
        <f t="shared" si="38"/>
        <v>0</v>
      </c>
    </row>
    <row r="48" spans="1:12" ht="24" x14ac:dyDescent="0.2">
      <c r="A48" s="10" t="s">
        <v>21</v>
      </c>
      <c r="B48" s="11" t="s">
        <v>47</v>
      </c>
      <c r="C48" s="11" t="s">
        <v>20</v>
      </c>
      <c r="D48" s="11" t="s">
        <v>23</v>
      </c>
      <c r="E48" s="12" t="s">
        <v>130</v>
      </c>
      <c r="F48" s="11" t="s">
        <v>22</v>
      </c>
      <c r="G48" s="13"/>
      <c r="H48" s="13"/>
      <c r="I48" s="13"/>
      <c r="J48" s="13">
        <f t="shared" si="38"/>
        <v>0</v>
      </c>
      <c r="K48" s="13">
        <f t="shared" si="38"/>
        <v>481</v>
      </c>
      <c r="L48" s="13">
        <f t="shared" si="38"/>
        <v>0</v>
      </c>
    </row>
    <row r="49" spans="1:13" x14ac:dyDescent="0.2">
      <c r="A49" s="10" t="s">
        <v>27</v>
      </c>
      <c r="B49" s="11" t="s">
        <v>47</v>
      </c>
      <c r="C49" s="11" t="s">
        <v>20</v>
      </c>
      <c r="D49" s="11" t="s">
        <v>23</v>
      </c>
      <c r="E49" s="12" t="s">
        <v>130</v>
      </c>
      <c r="F49" s="11" t="s">
        <v>31</v>
      </c>
      <c r="G49" s="13"/>
      <c r="H49" s="13"/>
      <c r="I49" s="13"/>
      <c r="J49" s="13"/>
      <c r="K49" s="13">
        <v>481</v>
      </c>
      <c r="L49" s="13"/>
    </row>
    <row r="50" spans="1:13" x14ac:dyDescent="0.2">
      <c r="A50" s="8" t="s">
        <v>40</v>
      </c>
      <c r="B50" s="7" t="s">
        <v>47</v>
      </c>
      <c r="C50" s="7" t="s">
        <v>41</v>
      </c>
      <c r="D50" s="7" t="s">
        <v>9</v>
      </c>
      <c r="E50" s="9" t="s">
        <v>49</v>
      </c>
      <c r="F50" s="7" t="s">
        <v>49</v>
      </c>
      <c r="G50" s="20">
        <f>G51+G63+G58</f>
        <v>11868</v>
      </c>
      <c r="H50" s="20">
        <f>H51+H63+H58</f>
        <v>0</v>
      </c>
      <c r="I50" s="20">
        <f t="shared" ref="I50:L50" si="39">I51+I63+I58</f>
        <v>11868</v>
      </c>
      <c r="J50" s="20">
        <f t="shared" si="39"/>
        <v>0</v>
      </c>
      <c r="K50" s="20">
        <f t="shared" si="39"/>
        <v>11868</v>
      </c>
      <c r="L50" s="20">
        <f t="shared" si="39"/>
        <v>0</v>
      </c>
    </row>
    <row r="51" spans="1:13" ht="45.75" customHeight="1" x14ac:dyDescent="0.2">
      <c r="A51" s="10" t="s">
        <v>103</v>
      </c>
      <c r="B51" s="14">
        <v>920</v>
      </c>
      <c r="C51" s="11" t="s">
        <v>41</v>
      </c>
      <c r="D51" s="11" t="s">
        <v>9</v>
      </c>
      <c r="E51" s="11" t="s">
        <v>104</v>
      </c>
      <c r="F51" s="11"/>
      <c r="G51" s="13">
        <f>G52</f>
        <v>1796</v>
      </c>
      <c r="H51" s="13">
        <f>H52</f>
        <v>0</v>
      </c>
      <c r="I51" s="13">
        <f t="shared" ref="I51:L52" si="40">I52</f>
        <v>1796</v>
      </c>
      <c r="J51" s="13">
        <f t="shared" si="40"/>
        <v>0</v>
      </c>
      <c r="K51" s="13">
        <f t="shared" si="40"/>
        <v>0</v>
      </c>
      <c r="L51" s="13">
        <f t="shared" si="40"/>
        <v>0</v>
      </c>
    </row>
    <row r="52" spans="1:13" x14ac:dyDescent="0.2">
      <c r="A52" s="10" t="s">
        <v>11</v>
      </c>
      <c r="B52" s="14">
        <v>920</v>
      </c>
      <c r="C52" s="11" t="s">
        <v>41</v>
      </c>
      <c r="D52" s="11" t="s">
        <v>9</v>
      </c>
      <c r="E52" s="11" t="s">
        <v>105</v>
      </c>
      <c r="F52" s="11"/>
      <c r="G52" s="13">
        <f>G53</f>
        <v>1796</v>
      </c>
      <c r="H52" s="13">
        <f>H53</f>
        <v>0</v>
      </c>
      <c r="I52" s="13">
        <f t="shared" si="40"/>
        <v>1796</v>
      </c>
      <c r="J52" s="13">
        <f t="shared" si="40"/>
        <v>0</v>
      </c>
      <c r="K52" s="13">
        <f t="shared" si="40"/>
        <v>0</v>
      </c>
      <c r="L52" s="13">
        <f t="shared" si="40"/>
        <v>0</v>
      </c>
    </row>
    <row r="53" spans="1:13" x14ac:dyDescent="0.2">
      <c r="A53" s="10" t="s">
        <v>43</v>
      </c>
      <c r="B53" s="14">
        <v>920</v>
      </c>
      <c r="C53" s="11" t="s">
        <v>41</v>
      </c>
      <c r="D53" s="11" t="s">
        <v>9</v>
      </c>
      <c r="E53" s="11" t="s">
        <v>118</v>
      </c>
      <c r="F53" s="11"/>
      <c r="G53" s="13">
        <f>G54+G56</f>
        <v>1796</v>
      </c>
      <c r="H53" s="13">
        <f>H54+H56</f>
        <v>0</v>
      </c>
      <c r="I53" s="13">
        <f t="shared" ref="I53:L53" si="41">I54+I56</f>
        <v>1796</v>
      </c>
      <c r="J53" s="13">
        <f t="shared" si="41"/>
        <v>0</v>
      </c>
      <c r="K53" s="13">
        <f t="shared" si="41"/>
        <v>0</v>
      </c>
      <c r="L53" s="13">
        <f t="shared" si="41"/>
        <v>0</v>
      </c>
    </row>
    <row r="54" spans="1:13" ht="24" x14ac:dyDescent="0.2">
      <c r="A54" s="15" t="s">
        <v>21</v>
      </c>
      <c r="B54" s="14">
        <v>920</v>
      </c>
      <c r="C54" s="11" t="s">
        <v>41</v>
      </c>
      <c r="D54" s="11" t="s">
        <v>9</v>
      </c>
      <c r="E54" s="11" t="s">
        <v>118</v>
      </c>
      <c r="F54" s="11" t="s">
        <v>22</v>
      </c>
      <c r="G54" s="13">
        <f>G55</f>
        <v>0</v>
      </c>
      <c r="H54" s="13">
        <f>H55</f>
        <v>0</v>
      </c>
      <c r="I54" s="13">
        <f t="shared" ref="I54:L54" si="42">I55</f>
        <v>0</v>
      </c>
      <c r="J54" s="13">
        <f t="shared" si="42"/>
        <v>0</v>
      </c>
      <c r="K54" s="13">
        <f t="shared" si="42"/>
        <v>0</v>
      </c>
      <c r="L54" s="13">
        <f t="shared" si="42"/>
        <v>0</v>
      </c>
    </row>
    <row r="55" spans="1:13" ht="48" x14ac:dyDescent="0.2">
      <c r="A55" s="10" t="s">
        <v>114</v>
      </c>
      <c r="B55" s="14">
        <v>920</v>
      </c>
      <c r="C55" s="11" t="s">
        <v>41</v>
      </c>
      <c r="D55" s="11" t="s">
        <v>9</v>
      </c>
      <c r="E55" s="11" t="s">
        <v>118</v>
      </c>
      <c r="F55" s="11" t="s">
        <v>44</v>
      </c>
      <c r="G55" s="13">
        <v>0</v>
      </c>
      <c r="H55" s="13"/>
      <c r="I55" s="13">
        <v>0</v>
      </c>
      <c r="J55" s="13"/>
      <c r="K55" s="13">
        <v>0</v>
      </c>
      <c r="L55" s="13"/>
    </row>
    <row r="56" spans="1:13" x14ac:dyDescent="0.2">
      <c r="A56" s="10" t="s">
        <v>15</v>
      </c>
      <c r="B56" s="14">
        <v>920</v>
      </c>
      <c r="C56" s="11" t="s">
        <v>41</v>
      </c>
      <c r="D56" s="11" t="s">
        <v>9</v>
      </c>
      <c r="E56" s="11" t="s">
        <v>118</v>
      </c>
      <c r="F56" s="11" t="s">
        <v>16</v>
      </c>
      <c r="G56" s="13">
        <f>G57</f>
        <v>1796</v>
      </c>
      <c r="H56" s="13">
        <f>H57</f>
        <v>0</v>
      </c>
      <c r="I56" s="13">
        <f t="shared" ref="I56:L56" si="43">I57</f>
        <v>1796</v>
      </c>
      <c r="J56" s="13">
        <f t="shared" si="43"/>
        <v>0</v>
      </c>
      <c r="K56" s="13">
        <f t="shared" si="43"/>
        <v>0</v>
      </c>
      <c r="L56" s="13">
        <f t="shared" si="43"/>
        <v>0</v>
      </c>
    </row>
    <row r="57" spans="1:13" ht="48" x14ac:dyDescent="0.2">
      <c r="A57" s="10" t="s">
        <v>74</v>
      </c>
      <c r="B57" s="14">
        <v>920</v>
      </c>
      <c r="C57" s="11" t="s">
        <v>41</v>
      </c>
      <c r="D57" s="11" t="s">
        <v>9</v>
      </c>
      <c r="E57" s="11" t="s">
        <v>118</v>
      </c>
      <c r="F57" s="11" t="s">
        <v>50</v>
      </c>
      <c r="G57" s="13">
        <v>1796</v>
      </c>
      <c r="H57" s="13"/>
      <c r="I57" s="13">
        <v>1796</v>
      </c>
      <c r="J57" s="13"/>
      <c r="K57" s="13"/>
      <c r="L57" s="13"/>
    </row>
    <row r="58" spans="1:13" ht="36" x14ac:dyDescent="0.2">
      <c r="A58" s="10" t="s">
        <v>78</v>
      </c>
      <c r="B58" s="11" t="s">
        <v>47</v>
      </c>
      <c r="C58" s="11" t="s">
        <v>41</v>
      </c>
      <c r="D58" s="11" t="s">
        <v>9</v>
      </c>
      <c r="E58" s="12" t="s">
        <v>77</v>
      </c>
      <c r="F58" s="11"/>
      <c r="G58" s="13">
        <f t="shared" ref="G58:H61" si="44">G59</f>
        <v>5920</v>
      </c>
      <c r="H58" s="13">
        <f t="shared" si="44"/>
        <v>0</v>
      </c>
      <c r="I58" s="13">
        <f t="shared" ref="I58:I61" si="45">I59</f>
        <v>0</v>
      </c>
      <c r="J58" s="13">
        <f t="shared" ref="J58:J61" si="46">J59</f>
        <v>0</v>
      </c>
      <c r="K58" s="13">
        <f t="shared" ref="K58:K61" si="47">K59</f>
        <v>0</v>
      </c>
      <c r="L58" s="13">
        <f t="shared" ref="L58:L61" si="48">L59</f>
        <v>0</v>
      </c>
    </row>
    <row r="59" spans="1:13" x14ac:dyDescent="0.2">
      <c r="A59" s="10" t="s">
        <v>11</v>
      </c>
      <c r="B59" s="11" t="s">
        <v>47</v>
      </c>
      <c r="C59" s="11" t="s">
        <v>41</v>
      </c>
      <c r="D59" s="11" t="s">
        <v>9</v>
      </c>
      <c r="E59" s="12" t="s">
        <v>79</v>
      </c>
      <c r="F59" s="11"/>
      <c r="G59" s="13">
        <f t="shared" si="44"/>
        <v>5920</v>
      </c>
      <c r="H59" s="13">
        <f t="shared" si="44"/>
        <v>0</v>
      </c>
      <c r="I59" s="13">
        <f t="shared" si="45"/>
        <v>0</v>
      </c>
      <c r="J59" s="13">
        <f t="shared" si="46"/>
        <v>0</v>
      </c>
      <c r="K59" s="13">
        <f t="shared" si="47"/>
        <v>0</v>
      </c>
      <c r="L59" s="13">
        <f t="shared" si="48"/>
        <v>0</v>
      </c>
    </row>
    <row r="60" spans="1:13" x14ac:dyDescent="0.2">
      <c r="A60" s="10" t="s">
        <v>43</v>
      </c>
      <c r="B60" s="11" t="s">
        <v>47</v>
      </c>
      <c r="C60" s="11" t="s">
        <v>41</v>
      </c>
      <c r="D60" s="11" t="s">
        <v>9</v>
      </c>
      <c r="E60" s="12" t="s">
        <v>95</v>
      </c>
      <c r="F60" s="11"/>
      <c r="G60" s="13">
        <f t="shared" si="44"/>
        <v>5920</v>
      </c>
      <c r="H60" s="13">
        <f t="shared" si="44"/>
        <v>0</v>
      </c>
      <c r="I60" s="13">
        <f t="shared" si="45"/>
        <v>0</v>
      </c>
      <c r="J60" s="13">
        <f t="shared" si="46"/>
        <v>0</v>
      </c>
      <c r="K60" s="13">
        <f t="shared" si="47"/>
        <v>0</v>
      </c>
      <c r="L60" s="13">
        <f t="shared" si="48"/>
        <v>0</v>
      </c>
    </row>
    <row r="61" spans="1:13" ht="24" x14ac:dyDescent="0.2">
      <c r="A61" s="10" t="s">
        <v>61</v>
      </c>
      <c r="B61" s="11" t="s">
        <v>47</v>
      </c>
      <c r="C61" s="11" t="s">
        <v>41</v>
      </c>
      <c r="D61" s="11" t="s">
        <v>9</v>
      </c>
      <c r="E61" s="12" t="s">
        <v>95</v>
      </c>
      <c r="F61" s="11" t="s">
        <v>12</v>
      </c>
      <c r="G61" s="13">
        <f t="shared" si="44"/>
        <v>5920</v>
      </c>
      <c r="H61" s="13">
        <f t="shared" si="44"/>
        <v>0</v>
      </c>
      <c r="I61" s="13">
        <f t="shared" si="45"/>
        <v>0</v>
      </c>
      <c r="J61" s="13">
        <f t="shared" si="46"/>
        <v>0</v>
      </c>
      <c r="K61" s="13">
        <f t="shared" si="47"/>
        <v>0</v>
      </c>
      <c r="L61" s="13">
        <f t="shared" si="48"/>
        <v>0</v>
      </c>
      <c r="M61" s="32"/>
    </row>
    <row r="62" spans="1:13" ht="24" x14ac:dyDescent="0.2">
      <c r="A62" s="10" t="s">
        <v>25</v>
      </c>
      <c r="B62" s="11" t="s">
        <v>47</v>
      </c>
      <c r="C62" s="11" t="s">
        <v>41</v>
      </c>
      <c r="D62" s="11" t="s">
        <v>9</v>
      </c>
      <c r="E62" s="12" t="s">
        <v>95</v>
      </c>
      <c r="F62" s="11" t="s">
        <v>30</v>
      </c>
      <c r="G62" s="13">
        <v>5920</v>
      </c>
      <c r="H62" s="13"/>
      <c r="I62" s="13"/>
      <c r="J62" s="13"/>
      <c r="K62" s="13"/>
      <c r="L62" s="13"/>
    </row>
    <row r="63" spans="1:13" x14ac:dyDescent="0.2">
      <c r="A63" s="10" t="s">
        <v>13</v>
      </c>
      <c r="B63" s="11" t="s">
        <v>47</v>
      </c>
      <c r="C63" s="11" t="s">
        <v>41</v>
      </c>
      <c r="D63" s="11" t="s">
        <v>9</v>
      </c>
      <c r="E63" s="12" t="s">
        <v>34</v>
      </c>
      <c r="F63" s="11"/>
      <c r="G63" s="13">
        <f t="shared" ref="G63:K64" si="49">G64</f>
        <v>4152</v>
      </c>
      <c r="H63" s="13"/>
      <c r="I63" s="13">
        <f t="shared" si="49"/>
        <v>10072</v>
      </c>
      <c r="J63" s="13"/>
      <c r="K63" s="13">
        <f t="shared" si="49"/>
        <v>11868</v>
      </c>
      <c r="L63" s="13"/>
    </row>
    <row r="64" spans="1:13" x14ac:dyDescent="0.2">
      <c r="A64" s="10" t="s">
        <v>11</v>
      </c>
      <c r="B64" s="11" t="s">
        <v>47</v>
      </c>
      <c r="C64" s="11" t="s">
        <v>41</v>
      </c>
      <c r="D64" s="11" t="s">
        <v>9</v>
      </c>
      <c r="E64" s="12" t="s">
        <v>35</v>
      </c>
      <c r="F64" s="11"/>
      <c r="G64" s="13">
        <f t="shared" si="49"/>
        <v>4152</v>
      </c>
      <c r="H64" s="13"/>
      <c r="I64" s="13">
        <f t="shared" si="49"/>
        <v>10072</v>
      </c>
      <c r="J64" s="13"/>
      <c r="K64" s="13">
        <f t="shared" si="49"/>
        <v>11868</v>
      </c>
      <c r="L64" s="13"/>
    </row>
    <row r="65" spans="1:12" x14ac:dyDescent="0.2">
      <c r="A65" s="10" t="s">
        <v>43</v>
      </c>
      <c r="B65" s="11" t="s">
        <v>47</v>
      </c>
      <c r="C65" s="11" t="s">
        <v>41</v>
      </c>
      <c r="D65" s="11" t="s">
        <v>9</v>
      </c>
      <c r="E65" s="12" t="s">
        <v>42</v>
      </c>
      <c r="F65" s="11"/>
      <c r="G65" s="13">
        <f t="shared" ref="G65:K65" si="50">G66+G68</f>
        <v>4152</v>
      </c>
      <c r="H65" s="13"/>
      <c r="I65" s="13">
        <f t="shared" si="50"/>
        <v>10072</v>
      </c>
      <c r="J65" s="13"/>
      <c r="K65" s="13">
        <f t="shared" si="50"/>
        <v>11868</v>
      </c>
      <c r="L65" s="13"/>
    </row>
    <row r="66" spans="1:12" ht="24" x14ac:dyDescent="0.2">
      <c r="A66" s="10" t="s">
        <v>61</v>
      </c>
      <c r="B66" s="11" t="s">
        <v>47</v>
      </c>
      <c r="C66" s="11" t="s">
        <v>41</v>
      </c>
      <c r="D66" s="11" t="s">
        <v>9</v>
      </c>
      <c r="E66" s="12" t="s">
        <v>42</v>
      </c>
      <c r="F66" s="11" t="s">
        <v>12</v>
      </c>
      <c r="G66" s="13">
        <f t="shared" ref="G66:K66" si="51">G67</f>
        <v>4152</v>
      </c>
      <c r="H66" s="13"/>
      <c r="I66" s="13">
        <f t="shared" si="51"/>
        <v>10072</v>
      </c>
      <c r="J66" s="13"/>
      <c r="K66" s="13">
        <f t="shared" si="51"/>
        <v>10072</v>
      </c>
      <c r="L66" s="13"/>
    </row>
    <row r="67" spans="1:12" ht="24" x14ac:dyDescent="0.2">
      <c r="A67" s="10" t="s">
        <v>25</v>
      </c>
      <c r="B67" s="11" t="s">
        <v>47</v>
      </c>
      <c r="C67" s="11" t="s">
        <v>41</v>
      </c>
      <c r="D67" s="11" t="s">
        <v>9</v>
      </c>
      <c r="E67" s="12" t="s">
        <v>42</v>
      </c>
      <c r="F67" s="11" t="s">
        <v>30</v>
      </c>
      <c r="G67" s="13">
        <f>2903+149+1010+90</f>
        <v>4152</v>
      </c>
      <c r="H67" s="13"/>
      <c r="I67" s="13">
        <f>2903+149+1010+90+5920</f>
        <v>10072</v>
      </c>
      <c r="J67" s="13"/>
      <c r="K67" s="13">
        <f>2903+149+1010+90+5920</f>
        <v>10072</v>
      </c>
      <c r="L67" s="13"/>
    </row>
    <row r="68" spans="1:12" x14ac:dyDescent="0.2">
      <c r="A68" s="10" t="s">
        <v>15</v>
      </c>
      <c r="B68" s="19">
        <v>920</v>
      </c>
      <c r="C68" s="11" t="s">
        <v>41</v>
      </c>
      <c r="D68" s="11" t="s">
        <v>9</v>
      </c>
      <c r="E68" s="11" t="s">
        <v>42</v>
      </c>
      <c r="F68" s="11" t="s">
        <v>16</v>
      </c>
      <c r="G68" s="13">
        <f t="shared" ref="G68:L68" si="52">G69</f>
        <v>0</v>
      </c>
      <c r="H68" s="13">
        <f t="shared" si="52"/>
        <v>0</v>
      </c>
      <c r="I68" s="13">
        <f t="shared" si="52"/>
        <v>0</v>
      </c>
      <c r="J68" s="13">
        <f t="shared" si="52"/>
        <v>0</v>
      </c>
      <c r="K68" s="13">
        <f t="shared" si="52"/>
        <v>1796</v>
      </c>
      <c r="L68" s="13">
        <f t="shared" si="52"/>
        <v>0</v>
      </c>
    </row>
    <row r="69" spans="1:12" ht="48" x14ac:dyDescent="0.2">
      <c r="A69" s="10" t="s">
        <v>74</v>
      </c>
      <c r="B69" s="19">
        <v>920</v>
      </c>
      <c r="C69" s="11" t="s">
        <v>41</v>
      </c>
      <c r="D69" s="11" t="s">
        <v>9</v>
      </c>
      <c r="E69" s="11" t="s">
        <v>42</v>
      </c>
      <c r="F69" s="11" t="s">
        <v>50</v>
      </c>
      <c r="G69" s="13"/>
      <c r="H69" s="13"/>
      <c r="I69" s="13"/>
      <c r="J69" s="13"/>
      <c r="K69" s="13">
        <f>1796</f>
        <v>1796</v>
      </c>
      <c r="L69" s="13"/>
    </row>
    <row r="70" spans="1:12" x14ac:dyDescent="0.2">
      <c r="A70" s="10"/>
      <c r="B70" s="19"/>
      <c r="C70" s="11"/>
      <c r="D70" s="11"/>
      <c r="E70" s="11"/>
      <c r="F70" s="11"/>
      <c r="G70" s="13"/>
      <c r="H70" s="13"/>
      <c r="I70" s="13"/>
      <c r="J70" s="13"/>
      <c r="K70" s="13"/>
      <c r="L70" s="13"/>
    </row>
    <row r="71" spans="1:12" x14ac:dyDescent="0.2">
      <c r="A71" s="8" t="s">
        <v>46</v>
      </c>
      <c r="B71" s="7" t="s">
        <v>47</v>
      </c>
      <c r="C71" s="7" t="s">
        <v>41</v>
      </c>
      <c r="D71" s="7" t="s">
        <v>19</v>
      </c>
      <c r="E71" s="9" t="s">
        <v>49</v>
      </c>
      <c r="F71" s="7" t="s">
        <v>49</v>
      </c>
      <c r="G71" s="20">
        <f t="shared" ref="G71:K71" si="53">G77+G82+G87+G72</f>
        <v>21732</v>
      </c>
      <c r="H71" s="20"/>
      <c r="I71" s="20">
        <f t="shared" si="53"/>
        <v>21732</v>
      </c>
      <c r="J71" s="20"/>
      <c r="K71" s="20">
        <f t="shared" si="53"/>
        <v>21732</v>
      </c>
      <c r="L71" s="20"/>
    </row>
    <row r="72" spans="1:12" ht="39.75" customHeight="1" x14ac:dyDescent="0.2">
      <c r="A72" s="10" t="s">
        <v>103</v>
      </c>
      <c r="B72" s="11" t="s">
        <v>47</v>
      </c>
      <c r="C72" s="11" t="s">
        <v>41</v>
      </c>
      <c r="D72" s="11" t="s">
        <v>19</v>
      </c>
      <c r="E72" s="11" t="s">
        <v>104</v>
      </c>
      <c r="F72" s="11"/>
      <c r="G72" s="13">
        <f t="shared" ref="G72:K75" si="54">G73</f>
        <v>0</v>
      </c>
      <c r="H72" s="13"/>
      <c r="I72" s="13">
        <f t="shared" si="54"/>
        <v>0</v>
      </c>
      <c r="J72" s="13"/>
      <c r="K72" s="13">
        <f t="shared" si="54"/>
        <v>0</v>
      </c>
      <c r="L72" s="13"/>
    </row>
    <row r="73" spans="1:12" x14ac:dyDescent="0.2">
      <c r="A73" s="10" t="s">
        <v>11</v>
      </c>
      <c r="B73" s="11" t="s">
        <v>47</v>
      </c>
      <c r="C73" s="11" t="s">
        <v>41</v>
      </c>
      <c r="D73" s="11" t="s">
        <v>19</v>
      </c>
      <c r="E73" s="11" t="s">
        <v>105</v>
      </c>
      <c r="F73" s="11"/>
      <c r="G73" s="13">
        <f t="shared" si="54"/>
        <v>0</v>
      </c>
      <c r="H73" s="13"/>
      <c r="I73" s="13">
        <f t="shared" si="54"/>
        <v>0</v>
      </c>
      <c r="J73" s="13"/>
      <c r="K73" s="13">
        <f t="shared" si="54"/>
        <v>0</v>
      </c>
      <c r="L73" s="13"/>
    </row>
    <row r="74" spans="1:12" x14ac:dyDescent="0.2">
      <c r="A74" s="10" t="s">
        <v>52</v>
      </c>
      <c r="B74" s="11" t="s">
        <v>47</v>
      </c>
      <c r="C74" s="11" t="s">
        <v>41</v>
      </c>
      <c r="D74" s="11" t="s">
        <v>19</v>
      </c>
      <c r="E74" s="11" t="s">
        <v>106</v>
      </c>
      <c r="F74" s="11"/>
      <c r="G74" s="13">
        <f t="shared" si="54"/>
        <v>0</v>
      </c>
      <c r="H74" s="13"/>
      <c r="I74" s="13">
        <f t="shared" si="54"/>
        <v>0</v>
      </c>
      <c r="J74" s="13"/>
      <c r="K74" s="13">
        <f t="shared" si="54"/>
        <v>0</v>
      </c>
      <c r="L74" s="13"/>
    </row>
    <row r="75" spans="1:12" x14ac:dyDescent="0.2">
      <c r="A75" s="10" t="s">
        <v>15</v>
      </c>
      <c r="B75" s="11" t="s">
        <v>47</v>
      </c>
      <c r="C75" s="11" t="s">
        <v>41</v>
      </c>
      <c r="D75" s="11" t="s">
        <v>19</v>
      </c>
      <c r="E75" s="11" t="s">
        <v>106</v>
      </c>
      <c r="F75" s="11" t="s">
        <v>16</v>
      </c>
      <c r="G75" s="13">
        <f t="shared" si="54"/>
        <v>0</v>
      </c>
      <c r="H75" s="13"/>
      <c r="I75" s="13">
        <f t="shared" si="54"/>
        <v>0</v>
      </c>
      <c r="J75" s="13"/>
      <c r="K75" s="13">
        <f t="shared" si="54"/>
        <v>0</v>
      </c>
      <c r="L75" s="13"/>
    </row>
    <row r="76" spans="1:12" ht="48" x14ac:dyDescent="0.2">
      <c r="A76" s="10" t="s">
        <v>74</v>
      </c>
      <c r="B76" s="11" t="s">
        <v>47</v>
      </c>
      <c r="C76" s="11" t="s">
        <v>41</v>
      </c>
      <c r="D76" s="11" t="s">
        <v>19</v>
      </c>
      <c r="E76" s="11" t="s">
        <v>106</v>
      </c>
      <c r="F76" s="11" t="s">
        <v>50</v>
      </c>
      <c r="G76" s="13"/>
      <c r="H76" s="13"/>
      <c r="I76" s="13"/>
      <c r="J76" s="13"/>
      <c r="K76" s="13"/>
      <c r="L76" s="13"/>
    </row>
    <row r="77" spans="1:12" ht="36" x14ac:dyDescent="0.2">
      <c r="A77" s="10" t="s">
        <v>78</v>
      </c>
      <c r="B77" s="11" t="s">
        <v>47</v>
      </c>
      <c r="C77" s="11" t="s">
        <v>41</v>
      </c>
      <c r="D77" s="11" t="s">
        <v>19</v>
      </c>
      <c r="E77" s="12" t="s">
        <v>77</v>
      </c>
      <c r="F77" s="11"/>
      <c r="G77" s="13">
        <f t="shared" ref="G77:K85" si="55">G78</f>
        <v>608</v>
      </c>
      <c r="H77" s="13"/>
      <c r="I77" s="13">
        <f t="shared" si="55"/>
        <v>0</v>
      </c>
      <c r="J77" s="13"/>
      <c r="K77" s="13">
        <f t="shared" si="55"/>
        <v>0</v>
      </c>
      <c r="L77" s="13"/>
    </row>
    <row r="78" spans="1:12" x14ac:dyDescent="0.2">
      <c r="A78" s="10" t="s">
        <v>11</v>
      </c>
      <c r="B78" s="11" t="s">
        <v>47</v>
      </c>
      <c r="C78" s="11" t="s">
        <v>41</v>
      </c>
      <c r="D78" s="11" t="s">
        <v>19</v>
      </c>
      <c r="E78" s="12" t="s">
        <v>79</v>
      </c>
      <c r="F78" s="11"/>
      <c r="G78" s="13">
        <f t="shared" si="55"/>
        <v>608</v>
      </c>
      <c r="H78" s="13"/>
      <c r="I78" s="13">
        <f t="shared" si="55"/>
        <v>0</v>
      </c>
      <c r="J78" s="13"/>
      <c r="K78" s="13">
        <f t="shared" si="55"/>
        <v>0</v>
      </c>
      <c r="L78" s="13"/>
    </row>
    <row r="79" spans="1:12" x14ac:dyDescent="0.2">
      <c r="A79" s="10" t="s">
        <v>52</v>
      </c>
      <c r="B79" s="11" t="s">
        <v>47</v>
      </c>
      <c r="C79" s="11" t="s">
        <v>41</v>
      </c>
      <c r="D79" s="11" t="s">
        <v>19</v>
      </c>
      <c r="E79" s="12" t="s">
        <v>80</v>
      </c>
      <c r="F79" s="11"/>
      <c r="G79" s="13">
        <f t="shared" si="55"/>
        <v>608</v>
      </c>
      <c r="H79" s="13"/>
      <c r="I79" s="13">
        <f t="shared" si="55"/>
        <v>0</v>
      </c>
      <c r="J79" s="13"/>
      <c r="K79" s="13">
        <f t="shared" si="55"/>
        <v>0</v>
      </c>
      <c r="L79" s="13"/>
    </row>
    <row r="80" spans="1:12" ht="24" x14ac:dyDescent="0.2">
      <c r="A80" s="10" t="s">
        <v>61</v>
      </c>
      <c r="B80" s="11" t="s">
        <v>47</v>
      </c>
      <c r="C80" s="11" t="s">
        <v>41</v>
      </c>
      <c r="D80" s="11" t="s">
        <v>19</v>
      </c>
      <c r="E80" s="12" t="s">
        <v>80</v>
      </c>
      <c r="F80" s="11" t="s">
        <v>12</v>
      </c>
      <c r="G80" s="13">
        <f t="shared" si="55"/>
        <v>608</v>
      </c>
      <c r="H80" s="13"/>
      <c r="I80" s="13">
        <f t="shared" si="55"/>
        <v>0</v>
      </c>
      <c r="J80" s="13"/>
      <c r="K80" s="13">
        <f t="shared" si="55"/>
        <v>0</v>
      </c>
      <c r="L80" s="13"/>
    </row>
    <row r="81" spans="1:12" ht="24" x14ac:dyDescent="0.2">
      <c r="A81" s="10" t="s">
        <v>25</v>
      </c>
      <c r="B81" s="11" t="s">
        <v>47</v>
      </c>
      <c r="C81" s="11" t="s">
        <v>41</v>
      </c>
      <c r="D81" s="11" t="s">
        <v>19</v>
      </c>
      <c r="E81" s="12" t="s">
        <v>80</v>
      </c>
      <c r="F81" s="11" t="s">
        <v>30</v>
      </c>
      <c r="G81" s="13">
        <v>608</v>
      </c>
      <c r="H81" s="13"/>
      <c r="I81" s="33"/>
      <c r="J81" s="33"/>
      <c r="K81" s="33"/>
      <c r="L81" s="13"/>
    </row>
    <row r="82" spans="1:12" ht="36" x14ac:dyDescent="0.2">
      <c r="A82" s="10" t="s">
        <v>82</v>
      </c>
      <c r="B82" s="11" t="s">
        <v>47</v>
      </c>
      <c r="C82" s="11" t="s">
        <v>41</v>
      </c>
      <c r="D82" s="11" t="s">
        <v>19</v>
      </c>
      <c r="E82" s="12" t="s">
        <v>81</v>
      </c>
      <c r="F82" s="11"/>
      <c r="G82" s="13">
        <f t="shared" si="55"/>
        <v>16641</v>
      </c>
      <c r="H82" s="13"/>
      <c r="I82" s="13">
        <f t="shared" si="55"/>
        <v>0</v>
      </c>
      <c r="J82" s="13"/>
      <c r="K82" s="13">
        <f t="shared" si="55"/>
        <v>0</v>
      </c>
      <c r="L82" s="13"/>
    </row>
    <row r="83" spans="1:12" x14ac:dyDescent="0.2">
      <c r="A83" s="10" t="s">
        <v>11</v>
      </c>
      <c r="B83" s="11" t="s">
        <v>47</v>
      </c>
      <c r="C83" s="11" t="s">
        <v>41</v>
      </c>
      <c r="D83" s="11" t="s">
        <v>19</v>
      </c>
      <c r="E83" s="12" t="s">
        <v>83</v>
      </c>
      <c r="F83" s="11"/>
      <c r="G83" s="13">
        <f t="shared" si="55"/>
        <v>16641</v>
      </c>
      <c r="H83" s="13"/>
      <c r="I83" s="13">
        <f t="shared" si="55"/>
        <v>0</v>
      </c>
      <c r="J83" s="13"/>
      <c r="K83" s="13">
        <f t="shared" si="55"/>
        <v>0</v>
      </c>
      <c r="L83" s="13"/>
    </row>
    <row r="84" spans="1:12" x14ac:dyDescent="0.2">
      <c r="A84" s="10" t="s">
        <v>52</v>
      </c>
      <c r="B84" s="11" t="s">
        <v>47</v>
      </c>
      <c r="C84" s="11" t="s">
        <v>41</v>
      </c>
      <c r="D84" s="11" t="s">
        <v>19</v>
      </c>
      <c r="E84" s="12" t="s">
        <v>84</v>
      </c>
      <c r="F84" s="11"/>
      <c r="G84" s="13">
        <f t="shared" si="55"/>
        <v>16641</v>
      </c>
      <c r="H84" s="13"/>
      <c r="I84" s="13">
        <f t="shared" si="55"/>
        <v>0</v>
      </c>
      <c r="J84" s="13"/>
      <c r="K84" s="13">
        <f t="shared" si="55"/>
        <v>0</v>
      </c>
      <c r="L84" s="13"/>
    </row>
    <row r="85" spans="1:12" ht="24" x14ac:dyDescent="0.2">
      <c r="A85" s="10" t="s">
        <v>61</v>
      </c>
      <c r="B85" s="11" t="s">
        <v>47</v>
      </c>
      <c r="C85" s="11" t="s">
        <v>41</v>
      </c>
      <c r="D85" s="11" t="s">
        <v>19</v>
      </c>
      <c r="E85" s="12" t="s">
        <v>84</v>
      </c>
      <c r="F85" s="11" t="s">
        <v>12</v>
      </c>
      <c r="G85" s="13">
        <f t="shared" si="55"/>
        <v>16641</v>
      </c>
      <c r="H85" s="13"/>
      <c r="I85" s="13">
        <f t="shared" si="55"/>
        <v>0</v>
      </c>
      <c r="J85" s="13"/>
      <c r="K85" s="13">
        <f t="shared" si="55"/>
        <v>0</v>
      </c>
      <c r="L85" s="13"/>
    </row>
    <row r="86" spans="1:12" ht="24" x14ac:dyDescent="0.2">
      <c r="A86" s="10" t="s">
        <v>25</v>
      </c>
      <c r="B86" s="11" t="s">
        <v>47</v>
      </c>
      <c r="C86" s="11" t="s">
        <v>41</v>
      </c>
      <c r="D86" s="11" t="s">
        <v>19</v>
      </c>
      <c r="E86" s="12" t="s">
        <v>84</v>
      </c>
      <c r="F86" s="11" t="s">
        <v>30</v>
      </c>
      <c r="G86" s="13">
        <f>4395+5395+6851</f>
        <v>16641</v>
      </c>
      <c r="H86" s="13"/>
      <c r="I86" s="33"/>
      <c r="J86" s="33"/>
      <c r="K86" s="33"/>
      <c r="L86" s="13"/>
    </row>
    <row r="87" spans="1:12" x14ac:dyDescent="0.2">
      <c r="A87" s="10" t="s">
        <v>13</v>
      </c>
      <c r="B87" s="11" t="s">
        <v>47</v>
      </c>
      <c r="C87" s="11" t="s">
        <v>41</v>
      </c>
      <c r="D87" s="11" t="s">
        <v>19</v>
      </c>
      <c r="E87" s="12" t="s">
        <v>34</v>
      </c>
      <c r="F87" s="11"/>
      <c r="G87" s="13">
        <f t="shared" ref="G87:K90" si="56">G88</f>
        <v>4483</v>
      </c>
      <c r="H87" s="13"/>
      <c r="I87" s="13">
        <f t="shared" si="56"/>
        <v>21732</v>
      </c>
      <c r="J87" s="13"/>
      <c r="K87" s="13">
        <f t="shared" si="56"/>
        <v>21732</v>
      </c>
      <c r="L87" s="13"/>
    </row>
    <row r="88" spans="1:12" x14ac:dyDescent="0.2">
      <c r="A88" s="10" t="s">
        <v>11</v>
      </c>
      <c r="B88" s="11" t="s">
        <v>47</v>
      </c>
      <c r="C88" s="11" t="s">
        <v>41</v>
      </c>
      <c r="D88" s="11" t="s">
        <v>19</v>
      </c>
      <c r="E88" s="12" t="s">
        <v>35</v>
      </c>
      <c r="F88" s="11"/>
      <c r="G88" s="13">
        <f t="shared" si="56"/>
        <v>4483</v>
      </c>
      <c r="H88" s="13"/>
      <c r="I88" s="13">
        <f t="shared" si="56"/>
        <v>21732</v>
      </c>
      <c r="J88" s="13"/>
      <c r="K88" s="13">
        <f t="shared" si="56"/>
        <v>21732</v>
      </c>
      <c r="L88" s="13"/>
    </row>
    <row r="89" spans="1:12" x14ac:dyDescent="0.2">
      <c r="A89" s="10" t="s">
        <v>52</v>
      </c>
      <c r="B89" s="11" t="s">
        <v>47</v>
      </c>
      <c r="C89" s="11" t="s">
        <v>41</v>
      </c>
      <c r="D89" s="11" t="s">
        <v>19</v>
      </c>
      <c r="E89" s="12" t="s">
        <v>70</v>
      </c>
      <c r="F89" s="11"/>
      <c r="G89" s="13">
        <f>G90</f>
        <v>4483</v>
      </c>
      <c r="H89" s="13"/>
      <c r="I89" s="13">
        <f t="shared" si="56"/>
        <v>21732</v>
      </c>
      <c r="J89" s="13"/>
      <c r="K89" s="13">
        <f t="shared" si="56"/>
        <v>21732</v>
      </c>
      <c r="L89" s="13"/>
    </row>
    <row r="90" spans="1:12" ht="24" x14ac:dyDescent="0.2">
      <c r="A90" s="10" t="s">
        <v>61</v>
      </c>
      <c r="B90" s="11" t="s">
        <v>47</v>
      </c>
      <c r="C90" s="11" t="s">
        <v>41</v>
      </c>
      <c r="D90" s="11" t="s">
        <v>19</v>
      </c>
      <c r="E90" s="12" t="s">
        <v>70</v>
      </c>
      <c r="F90" s="11" t="s">
        <v>12</v>
      </c>
      <c r="G90" s="13">
        <f t="shared" si="56"/>
        <v>4483</v>
      </c>
      <c r="H90" s="13"/>
      <c r="I90" s="13">
        <f t="shared" si="56"/>
        <v>21732</v>
      </c>
      <c r="J90" s="13"/>
      <c r="K90" s="13">
        <f t="shared" si="56"/>
        <v>21732</v>
      </c>
      <c r="L90" s="13"/>
    </row>
    <row r="91" spans="1:12" ht="24" x14ac:dyDescent="0.2">
      <c r="A91" s="10" t="s">
        <v>25</v>
      </c>
      <c r="B91" s="11" t="s">
        <v>47</v>
      </c>
      <c r="C91" s="11" t="s">
        <v>41</v>
      </c>
      <c r="D91" s="11" t="s">
        <v>19</v>
      </c>
      <c r="E91" s="12" t="s">
        <v>70</v>
      </c>
      <c r="F91" s="11" t="s">
        <v>30</v>
      </c>
      <c r="G91" s="13">
        <f>3520+33+750+180</f>
        <v>4483</v>
      </c>
      <c r="H91" s="13"/>
      <c r="I91" s="13">
        <f>3520+33+750+180+608+16641</f>
        <v>21732</v>
      </c>
      <c r="J91" s="13"/>
      <c r="K91" s="13">
        <f>3520+33+750+180+608+16641</f>
        <v>21732</v>
      </c>
      <c r="L91" s="13"/>
    </row>
    <row r="92" spans="1:12" x14ac:dyDescent="0.2">
      <c r="A92" s="10"/>
      <c r="B92" s="19"/>
      <c r="C92" s="11"/>
      <c r="D92" s="11"/>
      <c r="E92" s="11"/>
      <c r="F92" s="11"/>
      <c r="G92" s="13"/>
      <c r="H92" s="13"/>
      <c r="I92" s="13"/>
      <c r="J92" s="13"/>
      <c r="K92" s="13"/>
      <c r="L92" s="13"/>
    </row>
    <row r="93" spans="1:12" x14ac:dyDescent="0.2">
      <c r="A93" s="6" t="s">
        <v>53</v>
      </c>
      <c r="B93" s="7" t="s">
        <v>47</v>
      </c>
      <c r="C93" s="7" t="s">
        <v>41</v>
      </c>
      <c r="D93" s="7" t="s">
        <v>10</v>
      </c>
      <c r="E93" s="7"/>
      <c r="F93" s="7"/>
      <c r="G93" s="20">
        <f>G94+G104+G109+G117+G123+G99</f>
        <v>667427</v>
      </c>
      <c r="H93" s="20"/>
      <c r="I93" s="20">
        <f t="shared" ref="I93" si="57">I94+I104+I109+I117+I123+I99</f>
        <v>701471</v>
      </c>
      <c r="J93" s="20"/>
      <c r="K93" s="20">
        <f t="shared" ref="K93" si="58">K94+K104+K109+K117+K123+K99</f>
        <v>701471</v>
      </c>
      <c r="L93" s="20"/>
    </row>
    <row r="94" spans="1:12" ht="24" x14ac:dyDescent="0.2">
      <c r="A94" s="21" t="s">
        <v>111</v>
      </c>
      <c r="B94" s="11" t="s">
        <v>47</v>
      </c>
      <c r="C94" s="11" t="s">
        <v>41</v>
      </c>
      <c r="D94" s="11" t="s">
        <v>10</v>
      </c>
      <c r="E94" s="12" t="s">
        <v>62</v>
      </c>
      <c r="F94" s="22"/>
      <c r="G94" s="13">
        <f t="shared" ref="G94:K97" si="59">G95</f>
        <v>256078</v>
      </c>
      <c r="H94" s="13"/>
      <c r="I94" s="13">
        <f t="shared" si="59"/>
        <v>272916</v>
      </c>
      <c r="J94" s="13"/>
      <c r="K94" s="13">
        <f t="shared" si="59"/>
        <v>272916</v>
      </c>
      <c r="L94" s="13"/>
    </row>
    <row r="95" spans="1:12" x14ac:dyDescent="0.2">
      <c r="A95" s="10" t="s">
        <v>11</v>
      </c>
      <c r="B95" s="11" t="s">
        <v>47</v>
      </c>
      <c r="C95" s="11" t="s">
        <v>41</v>
      </c>
      <c r="D95" s="11" t="s">
        <v>10</v>
      </c>
      <c r="E95" s="12" t="s">
        <v>63</v>
      </c>
      <c r="F95" s="22"/>
      <c r="G95" s="13">
        <f t="shared" si="59"/>
        <v>256078</v>
      </c>
      <c r="H95" s="13"/>
      <c r="I95" s="13">
        <f t="shared" si="59"/>
        <v>272916</v>
      </c>
      <c r="J95" s="13"/>
      <c r="K95" s="13">
        <f t="shared" si="59"/>
        <v>272916</v>
      </c>
      <c r="L95" s="13"/>
    </row>
    <row r="96" spans="1:12" x14ac:dyDescent="0.2">
      <c r="A96" s="10" t="s">
        <v>54</v>
      </c>
      <c r="B96" s="11" t="s">
        <v>47</v>
      </c>
      <c r="C96" s="11" t="s">
        <v>41</v>
      </c>
      <c r="D96" s="11" t="s">
        <v>10</v>
      </c>
      <c r="E96" s="12" t="s">
        <v>64</v>
      </c>
      <c r="F96" s="22"/>
      <c r="G96" s="13">
        <f t="shared" si="59"/>
        <v>256078</v>
      </c>
      <c r="H96" s="13"/>
      <c r="I96" s="13">
        <f t="shared" si="59"/>
        <v>272916</v>
      </c>
      <c r="J96" s="13"/>
      <c r="K96" s="13">
        <f t="shared" si="59"/>
        <v>272916</v>
      </c>
      <c r="L96" s="13"/>
    </row>
    <row r="97" spans="1:14" ht="24" x14ac:dyDescent="0.2">
      <c r="A97" s="10" t="s">
        <v>61</v>
      </c>
      <c r="B97" s="11" t="s">
        <v>47</v>
      </c>
      <c r="C97" s="11" t="s">
        <v>41</v>
      </c>
      <c r="D97" s="11" t="s">
        <v>10</v>
      </c>
      <c r="E97" s="12" t="s">
        <v>64</v>
      </c>
      <c r="F97" s="11" t="s">
        <v>12</v>
      </c>
      <c r="G97" s="13">
        <f t="shared" si="59"/>
        <v>256078</v>
      </c>
      <c r="H97" s="13"/>
      <c r="I97" s="13">
        <f t="shared" si="59"/>
        <v>272916</v>
      </c>
      <c r="J97" s="13"/>
      <c r="K97" s="13">
        <f t="shared" si="59"/>
        <v>272916</v>
      </c>
      <c r="L97" s="13"/>
    </row>
    <row r="98" spans="1:14" ht="24" x14ac:dyDescent="0.2">
      <c r="A98" s="10" t="s">
        <v>25</v>
      </c>
      <c r="B98" s="11" t="s">
        <v>47</v>
      </c>
      <c r="C98" s="11" t="s">
        <v>41</v>
      </c>
      <c r="D98" s="11" t="s">
        <v>10</v>
      </c>
      <c r="E98" s="12" t="s">
        <v>64</v>
      </c>
      <c r="F98" s="11" t="s">
        <v>30</v>
      </c>
      <c r="G98" s="13">
        <v>256078</v>
      </c>
      <c r="H98" s="13"/>
      <c r="I98" s="13">
        <f>256078+16838</f>
        <v>272916</v>
      </c>
      <c r="J98" s="13"/>
      <c r="K98" s="13">
        <v>272916</v>
      </c>
      <c r="L98" s="13"/>
    </row>
    <row r="99" spans="1:14" ht="36" x14ac:dyDescent="0.2">
      <c r="A99" s="10" t="s">
        <v>124</v>
      </c>
      <c r="B99" s="14">
        <v>920</v>
      </c>
      <c r="C99" s="14" t="s">
        <v>41</v>
      </c>
      <c r="D99" s="14" t="s">
        <v>10</v>
      </c>
      <c r="E99" s="14" t="s">
        <v>121</v>
      </c>
      <c r="F99" s="14" t="s">
        <v>49</v>
      </c>
      <c r="G99" s="14">
        <f t="shared" ref="G99:K102" si="60">G100</f>
        <v>1342</v>
      </c>
      <c r="H99" s="13"/>
      <c r="I99" s="14">
        <f t="shared" si="60"/>
        <v>1342</v>
      </c>
      <c r="J99" s="13"/>
      <c r="K99" s="14">
        <f t="shared" si="60"/>
        <v>1342</v>
      </c>
      <c r="L99" s="13"/>
    </row>
    <row r="100" spans="1:14" x14ac:dyDescent="0.2">
      <c r="A100" s="10" t="s">
        <v>11</v>
      </c>
      <c r="B100" s="14">
        <v>920</v>
      </c>
      <c r="C100" s="14" t="s">
        <v>41</v>
      </c>
      <c r="D100" s="14" t="s">
        <v>10</v>
      </c>
      <c r="E100" s="14" t="s">
        <v>122</v>
      </c>
      <c r="F100" s="14"/>
      <c r="G100" s="14">
        <f t="shared" si="60"/>
        <v>1342</v>
      </c>
      <c r="H100" s="13"/>
      <c r="I100" s="14">
        <f t="shared" si="60"/>
        <v>1342</v>
      </c>
      <c r="J100" s="13"/>
      <c r="K100" s="14">
        <f t="shared" si="60"/>
        <v>1342</v>
      </c>
      <c r="L100" s="13"/>
    </row>
    <row r="101" spans="1:14" x14ac:dyDescent="0.2">
      <c r="A101" s="10" t="s">
        <v>54</v>
      </c>
      <c r="B101" s="14">
        <v>920</v>
      </c>
      <c r="C101" s="14" t="s">
        <v>41</v>
      </c>
      <c r="D101" s="14" t="s">
        <v>10</v>
      </c>
      <c r="E101" s="14" t="s">
        <v>123</v>
      </c>
      <c r="F101" s="14"/>
      <c r="G101" s="14">
        <f t="shared" si="60"/>
        <v>1342</v>
      </c>
      <c r="H101" s="13"/>
      <c r="I101" s="14">
        <f t="shared" si="60"/>
        <v>1342</v>
      </c>
      <c r="J101" s="13"/>
      <c r="K101" s="14">
        <f t="shared" si="60"/>
        <v>1342</v>
      </c>
      <c r="L101" s="13"/>
    </row>
    <row r="102" spans="1:14" ht="24" x14ac:dyDescent="0.2">
      <c r="A102" s="10" t="s">
        <v>61</v>
      </c>
      <c r="B102" s="14">
        <v>920</v>
      </c>
      <c r="C102" s="14" t="s">
        <v>41</v>
      </c>
      <c r="D102" s="14" t="s">
        <v>10</v>
      </c>
      <c r="E102" s="14" t="s">
        <v>123</v>
      </c>
      <c r="F102" s="14" t="s">
        <v>12</v>
      </c>
      <c r="G102" s="14">
        <f t="shared" si="60"/>
        <v>1342</v>
      </c>
      <c r="H102" s="13"/>
      <c r="I102" s="14">
        <f t="shared" si="60"/>
        <v>1342</v>
      </c>
      <c r="J102" s="13"/>
      <c r="K102" s="14">
        <f t="shared" si="60"/>
        <v>1342</v>
      </c>
      <c r="L102" s="13"/>
    </row>
    <row r="103" spans="1:14" ht="24" x14ac:dyDescent="0.2">
      <c r="A103" s="10" t="s">
        <v>25</v>
      </c>
      <c r="B103" s="14">
        <v>920</v>
      </c>
      <c r="C103" s="14" t="s">
        <v>41</v>
      </c>
      <c r="D103" s="14" t="s">
        <v>10</v>
      </c>
      <c r="E103" s="14" t="s">
        <v>123</v>
      </c>
      <c r="F103" s="14" t="s">
        <v>30</v>
      </c>
      <c r="G103" s="14">
        <v>1342</v>
      </c>
      <c r="H103" s="13"/>
      <c r="I103" s="14">
        <v>1342</v>
      </c>
      <c r="J103" s="13"/>
      <c r="K103" s="14">
        <v>1342</v>
      </c>
      <c r="L103" s="13"/>
    </row>
    <row r="104" spans="1:14" ht="36" x14ac:dyDescent="0.2">
      <c r="A104" s="10" t="s">
        <v>82</v>
      </c>
      <c r="B104" s="19" t="s">
        <v>47</v>
      </c>
      <c r="C104" s="11" t="s">
        <v>41</v>
      </c>
      <c r="D104" s="11" t="s">
        <v>10</v>
      </c>
      <c r="E104" s="11" t="s">
        <v>81</v>
      </c>
      <c r="F104" s="11"/>
      <c r="G104" s="13">
        <f t="shared" ref="G104:K107" si="61">G105</f>
        <v>379293</v>
      </c>
      <c r="H104" s="13"/>
      <c r="I104" s="13">
        <f t="shared" si="61"/>
        <v>0</v>
      </c>
      <c r="J104" s="13"/>
      <c r="K104" s="13">
        <f t="shared" si="61"/>
        <v>0</v>
      </c>
      <c r="L104" s="13"/>
    </row>
    <row r="105" spans="1:14" x14ac:dyDescent="0.2">
      <c r="A105" s="10" t="s">
        <v>11</v>
      </c>
      <c r="B105" s="19" t="s">
        <v>47</v>
      </c>
      <c r="C105" s="11" t="s">
        <v>41</v>
      </c>
      <c r="D105" s="11" t="s">
        <v>10</v>
      </c>
      <c r="E105" s="11" t="s">
        <v>83</v>
      </c>
      <c r="F105" s="11"/>
      <c r="G105" s="13">
        <f t="shared" si="61"/>
        <v>379293</v>
      </c>
      <c r="H105" s="13"/>
      <c r="I105" s="13">
        <f t="shared" si="61"/>
        <v>0</v>
      </c>
      <c r="J105" s="13"/>
      <c r="K105" s="13">
        <f t="shared" si="61"/>
        <v>0</v>
      </c>
      <c r="L105" s="13"/>
    </row>
    <row r="106" spans="1:14" x14ac:dyDescent="0.2">
      <c r="A106" s="10" t="s">
        <v>54</v>
      </c>
      <c r="B106" s="19" t="s">
        <v>47</v>
      </c>
      <c r="C106" s="11" t="s">
        <v>41</v>
      </c>
      <c r="D106" s="11" t="s">
        <v>10</v>
      </c>
      <c r="E106" s="11" t="s">
        <v>85</v>
      </c>
      <c r="F106" s="11"/>
      <c r="G106" s="13">
        <f t="shared" si="61"/>
        <v>379293</v>
      </c>
      <c r="H106" s="13"/>
      <c r="I106" s="13">
        <f t="shared" si="61"/>
        <v>0</v>
      </c>
      <c r="J106" s="13"/>
      <c r="K106" s="13">
        <f t="shared" si="61"/>
        <v>0</v>
      </c>
      <c r="L106" s="13"/>
    </row>
    <row r="107" spans="1:14" ht="24" x14ac:dyDescent="0.2">
      <c r="A107" s="10" t="s">
        <v>61</v>
      </c>
      <c r="B107" s="19" t="s">
        <v>47</v>
      </c>
      <c r="C107" s="11" t="s">
        <v>41</v>
      </c>
      <c r="D107" s="11" t="s">
        <v>10</v>
      </c>
      <c r="E107" s="11" t="s">
        <v>85</v>
      </c>
      <c r="F107" s="11" t="s">
        <v>12</v>
      </c>
      <c r="G107" s="13">
        <f t="shared" si="61"/>
        <v>379293</v>
      </c>
      <c r="H107" s="13"/>
      <c r="I107" s="13">
        <f t="shared" si="61"/>
        <v>0</v>
      </c>
      <c r="J107" s="13"/>
      <c r="K107" s="13">
        <f t="shared" si="61"/>
        <v>0</v>
      </c>
      <c r="L107" s="13"/>
      <c r="N107" s="32"/>
    </row>
    <row r="108" spans="1:14" ht="24" x14ac:dyDescent="0.2">
      <c r="A108" s="10" t="s">
        <v>25</v>
      </c>
      <c r="B108" s="19" t="s">
        <v>47</v>
      </c>
      <c r="C108" s="11" t="s">
        <v>41</v>
      </c>
      <c r="D108" s="11" t="s">
        <v>10</v>
      </c>
      <c r="E108" s="11" t="s">
        <v>85</v>
      </c>
      <c r="F108" s="11" t="s">
        <v>30</v>
      </c>
      <c r="G108" s="13">
        <f>77752+301541</f>
        <v>379293</v>
      </c>
      <c r="H108" s="13"/>
      <c r="I108" s="33"/>
      <c r="J108" s="33"/>
      <c r="K108" s="33"/>
      <c r="L108" s="13"/>
    </row>
    <row r="109" spans="1:14" ht="40.5" customHeight="1" x14ac:dyDescent="0.2">
      <c r="A109" s="10" t="s">
        <v>51</v>
      </c>
      <c r="B109" s="19" t="s">
        <v>47</v>
      </c>
      <c r="C109" s="11" t="s">
        <v>41</v>
      </c>
      <c r="D109" s="11" t="s">
        <v>10</v>
      </c>
      <c r="E109" s="11" t="s">
        <v>72</v>
      </c>
      <c r="F109" s="11"/>
      <c r="G109" s="13">
        <f>G110+G114</f>
        <v>16876</v>
      </c>
      <c r="H109" s="13"/>
      <c r="I109" s="13">
        <f t="shared" ref="I109" si="62">I110+I114</f>
        <v>16026</v>
      </c>
      <c r="J109" s="13"/>
      <c r="K109" s="13">
        <f t="shared" ref="K109" si="63">K110+K114</f>
        <v>16026</v>
      </c>
      <c r="L109" s="13"/>
    </row>
    <row r="110" spans="1:14" x14ac:dyDescent="0.2">
      <c r="A110" s="10" t="s">
        <v>11</v>
      </c>
      <c r="B110" s="19" t="s">
        <v>47</v>
      </c>
      <c r="C110" s="11" t="s">
        <v>41</v>
      </c>
      <c r="D110" s="11" t="s">
        <v>10</v>
      </c>
      <c r="E110" s="11" t="s">
        <v>73</v>
      </c>
      <c r="F110" s="11"/>
      <c r="G110" s="13">
        <f t="shared" ref="G110:K112" si="64">G111</f>
        <v>6722</v>
      </c>
      <c r="H110" s="13"/>
      <c r="I110" s="13">
        <f t="shared" si="64"/>
        <v>5872</v>
      </c>
      <c r="J110" s="13"/>
      <c r="K110" s="13">
        <f t="shared" si="64"/>
        <v>5872</v>
      </c>
      <c r="L110" s="13"/>
    </row>
    <row r="111" spans="1:14" x14ac:dyDescent="0.2">
      <c r="A111" s="10" t="s">
        <v>54</v>
      </c>
      <c r="B111" s="19" t="s">
        <v>47</v>
      </c>
      <c r="C111" s="11" t="s">
        <v>41</v>
      </c>
      <c r="D111" s="11" t="s">
        <v>10</v>
      </c>
      <c r="E111" s="11" t="s">
        <v>75</v>
      </c>
      <c r="F111" s="11"/>
      <c r="G111" s="13">
        <f t="shared" si="64"/>
        <v>6722</v>
      </c>
      <c r="H111" s="13"/>
      <c r="I111" s="13">
        <f t="shared" si="64"/>
        <v>5872</v>
      </c>
      <c r="J111" s="13"/>
      <c r="K111" s="13">
        <f t="shared" si="64"/>
        <v>5872</v>
      </c>
      <c r="L111" s="13"/>
    </row>
    <row r="112" spans="1:14" ht="24" x14ac:dyDescent="0.2">
      <c r="A112" s="10" t="s">
        <v>61</v>
      </c>
      <c r="B112" s="19" t="s">
        <v>47</v>
      </c>
      <c r="C112" s="11" t="s">
        <v>41</v>
      </c>
      <c r="D112" s="11" t="s">
        <v>10</v>
      </c>
      <c r="E112" s="11" t="s">
        <v>75</v>
      </c>
      <c r="F112" s="11" t="s">
        <v>12</v>
      </c>
      <c r="G112" s="13">
        <f t="shared" si="64"/>
        <v>6722</v>
      </c>
      <c r="H112" s="13"/>
      <c r="I112" s="13">
        <f t="shared" si="64"/>
        <v>5872</v>
      </c>
      <c r="J112" s="13"/>
      <c r="K112" s="13">
        <f t="shared" si="64"/>
        <v>5872</v>
      </c>
      <c r="L112" s="13"/>
    </row>
    <row r="113" spans="1:12" ht="24" x14ac:dyDescent="0.2">
      <c r="A113" s="10" t="s">
        <v>25</v>
      </c>
      <c r="B113" s="19" t="s">
        <v>47</v>
      </c>
      <c r="C113" s="11" t="s">
        <v>41</v>
      </c>
      <c r="D113" s="11" t="s">
        <v>10</v>
      </c>
      <c r="E113" s="11" t="s">
        <v>75</v>
      </c>
      <c r="F113" s="11" t="s">
        <v>30</v>
      </c>
      <c r="G113" s="13">
        <f>1533+4689+500</f>
        <v>6722</v>
      </c>
      <c r="H113" s="13"/>
      <c r="I113" s="13">
        <f>1533+4689+500-850</f>
        <v>5872</v>
      </c>
      <c r="J113" s="13"/>
      <c r="K113" s="13">
        <f>1533+4689+500-850</f>
        <v>5872</v>
      </c>
      <c r="L113" s="13"/>
    </row>
    <row r="114" spans="1:12" s="23" customFormat="1" ht="60" x14ac:dyDescent="0.2">
      <c r="A114" s="10" t="s">
        <v>112</v>
      </c>
      <c r="B114" s="11" t="s">
        <v>47</v>
      </c>
      <c r="C114" s="11" t="s">
        <v>41</v>
      </c>
      <c r="D114" s="11" t="s">
        <v>10</v>
      </c>
      <c r="E114" s="12" t="s">
        <v>110</v>
      </c>
      <c r="F114" s="11"/>
      <c r="G114" s="13">
        <f>G115</f>
        <v>10154</v>
      </c>
      <c r="H114" s="13"/>
      <c r="I114" s="13">
        <f t="shared" ref="I114" si="65">I115</f>
        <v>10154</v>
      </c>
      <c r="J114" s="13"/>
      <c r="K114" s="13">
        <f t="shared" ref="K114" si="66">K115</f>
        <v>10154</v>
      </c>
      <c r="L114" s="13"/>
    </row>
    <row r="115" spans="1:12" s="23" customFormat="1" ht="24" x14ac:dyDescent="0.2">
      <c r="A115" s="10" t="s">
        <v>61</v>
      </c>
      <c r="B115" s="11" t="s">
        <v>47</v>
      </c>
      <c r="C115" s="11" t="s">
        <v>41</v>
      </c>
      <c r="D115" s="11" t="s">
        <v>10</v>
      </c>
      <c r="E115" s="12" t="s">
        <v>110</v>
      </c>
      <c r="F115" s="11" t="s">
        <v>12</v>
      </c>
      <c r="G115" s="13">
        <f t="shared" ref="G115:K115" si="67">G116</f>
        <v>10154</v>
      </c>
      <c r="H115" s="13"/>
      <c r="I115" s="13">
        <f t="shared" si="67"/>
        <v>10154</v>
      </c>
      <c r="J115" s="13"/>
      <c r="K115" s="13">
        <f t="shared" si="67"/>
        <v>10154</v>
      </c>
      <c r="L115" s="13"/>
    </row>
    <row r="116" spans="1:12" s="23" customFormat="1" ht="24" x14ac:dyDescent="0.2">
      <c r="A116" s="10" t="s">
        <v>25</v>
      </c>
      <c r="B116" s="11" t="s">
        <v>47</v>
      </c>
      <c r="C116" s="11" t="s">
        <v>41</v>
      </c>
      <c r="D116" s="11" t="s">
        <v>10</v>
      </c>
      <c r="E116" s="12" t="s">
        <v>110</v>
      </c>
      <c r="F116" s="11" t="s">
        <v>30</v>
      </c>
      <c r="G116" s="13">
        <v>10154</v>
      </c>
      <c r="H116" s="13"/>
      <c r="I116" s="13">
        <v>10154</v>
      </c>
      <c r="J116" s="13"/>
      <c r="K116" s="13">
        <v>10154</v>
      </c>
      <c r="L116" s="13"/>
    </row>
    <row r="117" spans="1:12" ht="24" x14ac:dyDescent="0.2">
      <c r="A117" s="10" t="s">
        <v>102</v>
      </c>
      <c r="B117" s="11" t="s">
        <v>47</v>
      </c>
      <c r="C117" s="11" t="s">
        <v>41</v>
      </c>
      <c r="D117" s="11" t="s">
        <v>10</v>
      </c>
      <c r="E117" s="12" t="s">
        <v>89</v>
      </c>
      <c r="F117" s="11"/>
      <c r="G117" s="13">
        <f>G118</f>
        <v>7803</v>
      </c>
      <c r="H117" s="13"/>
      <c r="I117" s="13">
        <f t="shared" ref="I117" si="68">I118</f>
        <v>7803</v>
      </c>
      <c r="J117" s="13"/>
      <c r="K117" s="13">
        <f t="shared" ref="K117" si="69">K118</f>
        <v>7803</v>
      </c>
      <c r="L117" s="13"/>
    </row>
    <row r="118" spans="1:12" ht="24" x14ac:dyDescent="0.2">
      <c r="A118" s="10" t="s">
        <v>100</v>
      </c>
      <c r="B118" s="11" t="s">
        <v>47</v>
      </c>
      <c r="C118" s="11" t="s">
        <v>41</v>
      </c>
      <c r="D118" s="11" t="s">
        <v>10</v>
      </c>
      <c r="E118" s="12" t="s">
        <v>101</v>
      </c>
      <c r="F118" s="11"/>
      <c r="G118" s="13">
        <f>G119+G121</f>
        <v>7803</v>
      </c>
      <c r="H118" s="13"/>
      <c r="I118" s="13">
        <f t="shared" ref="I118" si="70">I119+I121</f>
        <v>7803</v>
      </c>
      <c r="J118" s="13"/>
      <c r="K118" s="13">
        <f t="shared" ref="K118" si="71">K119+K121</f>
        <v>7803</v>
      </c>
      <c r="L118" s="13"/>
    </row>
    <row r="119" spans="1:12" ht="24" x14ac:dyDescent="0.2">
      <c r="A119" s="10" t="s">
        <v>61</v>
      </c>
      <c r="B119" s="11" t="s">
        <v>47</v>
      </c>
      <c r="C119" s="11" t="s">
        <v>41</v>
      </c>
      <c r="D119" s="11" t="s">
        <v>10</v>
      </c>
      <c r="E119" s="12" t="s">
        <v>101</v>
      </c>
      <c r="F119" s="11" t="s">
        <v>12</v>
      </c>
      <c r="G119" s="13">
        <f>G120</f>
        <v>5318</v>
      </c>
      <c r="H119" s="13"/>
      <c r="I119" s="13">
        <f t="shared" ref="I119" si="72">I120</f>
        <v>5318</v>
      </c>
      <c r="J119" s="13"/>
      <c r="K119" s="13">
        <f t="shared" ref="K119" si="73">K120</f>
        <v>5318</v>
      </c>
      <c r="L119" s="13"/>
    </row>
    <row r="120" spans="1:12" ht="24" x14ac:dyDescent="0.2">
      <c r="A120" s="10" t="s">
        <v>25</v>
      </c>
      <c r="B120" s="11" t="s">
        <v>47</v>
      </c>
      <c r="C120" s="11" t="s">
        <v>41</v>
      </c>
      <c r="D120" s="11" t="s">
        <v>10</v>
      </c>
      <c r="E120" s="12" t="s">
        <v>101</v>
      </c>
      <c r="F120" s="11" t="s">
        <v>30</v>
      </c>
      <c r="G120" s="13">
        <v>5318</v>
      </c>
      <c r="H120" s="13"/>
      <c r="I120" s="13">
        <v>5318</v>
      </c>
      <c r="J120" s="13"/>
      <c r="K120" s="13">
        <v>5318</v>
      </c>
      <c r="L120" s="13"/>
    </row>
    <row r="121" spans="1:12" x14ac:dyDescent="0.2">
      <c r="A121" s="10" t="s">
        <v>15</v>
      </c>
      <c r="B121" s="11" t="s">
        <v>47</v>
      </c>
      <c r="C121" s="11" t="s">
        <v>41</v>
      </c>
      <c r="D121" s="11" t="s">
        <v>10</v>
      </c>
      <c r="E121" s="12" t="s">
        <v>101</v>
      </c>
      <c r="F121" s="11" t="s">
        <v>16</v>
      </c>
      <c r="G121" s="13">
        <f>G122</f>
        <v>2485</v>
      </c>
      <c r="H121" s="13"/>
      <c r="I121" s="13">
        <f t="shared" ref="I121" si="74">I122</f>
        <v>2485</v>
      </c>
      <c r="J121" s="13"/>
      <c r="K121" s="13">
        <f t="shared" ref="K121" si="75">K122</f>
        <v>2485</v>
      </c>
      <c r="L121" s="13"/>
    </row>
    <row r="122" spans="1:12" ht="48" x14ac:dyDescent="0.2">
      <c r="A122" s="10" t="s">
        <v>74</v>
      </c>
      <c r="B122" s="11" t="s">
        <v>47</v>
      </c>
      <c r="C122" s="11" t="s">
        <v>41</v>
      </c>
      <c r="D122" s="11" t="s">
        <v>10</v>
      </c>
      <c r="E122" s="12" t="s">
        <v>101</v>
      </c>
      <c r="F122" s="11" t="s">
        <v>50</v>
      </c>
      <c r="G122" s="13">
        <v>2485</v>
      </c>
      <c r="H122" s="13"/>
      <c r="I122" s="13">
        <v>2485</v>
      </c>
      <c r="J122" s="13"/>
      <c r="K122" s="13">
        <v>2485</v>
      </c>
      <c r="L122" s="13"/>
    </row>
    <row r="123" spans="1:12" x14ac:dyDescent="0.2">
      <c r="A123" s="10" t="s">
        <v>13</v>
      </c>
      <c r="B123" s="19" t="s">
        <v>47</v>
      </c>
      <c r="C123" s="11" t="s">
        <v>41</v>
      </c>
      <c r="D123" s="11" t="s">
        <v>10</v>
      </c>
      <c r="E123" s="11" t="s">
        <v>34</v>
      </c>
      <c r="F123" s="11"/>
      <c r="G123" s="13">
        <f t="shared" ref="G123:K126" si="76">G124</f>
        <v>6035</v>
      </c>
      <c r="H123" s="13"/>
      <c r="I123" s="13">
        <f t="shared" si="76"/>
        <v>403384</v>
      </c>
      <c r="J123" s="13"/>
      <c r="K123" s="13">
        <f t="shared" si="76"/>
        <v>403384</v>
      </c>
      <c r="L123" s="13"/>
    </row>
    <row r="124" spans="1:12" x14ac:dyDescent="0.2">
      <c r="A124" s="10" t="s">
        <v>11</v>
      </c>
      <c r="B124" s="19" t="s">
        <v>47</v>
      </c>
      <c r="C124" s="11" t="s">
        <v>41</v>
      </c>
      <c r="D124" s="11" t="s">
        <v>10</v>
      </c>
      <c r="E124" s="11" t="s">
        <v>35</v>
      </c>
      <c r="F124" s="11"/>
      <c r="G124" s="13">
        <f t="shared" si="76"/>
        <v>6035</v>
      </c>
      <c r="H124" s="13"/>
      <c r="I124" s="13">
        <f t="shared" si="76"/>
        <v>403384</v>
      </c>
      <c r="J124" s="13"/>
      <c r="K124" s="13">
        <f t="shared" si="76"/>
        <v>403384</v>
      </c>
      <c r="L124" s="13"/>
    </row>
    <row r="125" spans="1:12" x14ac:dyDescent="0.2">
      <c r="A125" s="10" t="s">
        <v>54</v>
      </c>
      <c r="B125" s="19" t="s">
        <v>47</v>
      </c>
      <c r="C125" s="11" t="s">
        <v>41</v>
      </c>
      <c r="D125" s="11" t="s">
        <v>10</v>
      </c>
      <c r="E125" s="11" t="s">
        <v>68</v>
      </c>
      <c r="F125" s="11"/>
      <c r="G125" s="13">
        <f t="shared" si="76"/>
        <v>6035</v>
      </c>
      <c r="H125" s="13"/>
      <c r="I125" s="13">
        <f t="shared" si="76"/>
        <v>403384</v>
      </c>
      <c r="J125" s="13"/>
      <c r="K125" s="13">
        <f t="shared" si="76"/>
        <v>403384</v>
      </c>
      <c r="L125" s="13"/>
    </row>
    <row r="126" spans="1:12" ht="24" x14ac:dyDescent="0.2">
      <c r="A126" s="10" t="s">
        <v>61</v>
      </c>
      <c r="B126" s="19" t="s">
        <v>47</v>
      </c>
      <c r="C126" s="11" t="s">
        <v>41</v>
      </c>
      <c r="D126" s="11" t="s">
        <v>10</v>
      </c>
      <c r="E126" s="11" t="s">
        <v>68</v>
      </c>
      <c r="F126" s="11" t="s">
        <v>12</v>
      </c>
      <c r="G126" s="13">
        <f t="shared" si="76"/>
        <v>6035</v>
      </c>
      <c r="H126" s="13"/>
      <c r="I126" s="13">
        <f t="shared" si="76"/>
        <v>403384</v>
      </c>
      <c r="J126" s="13"/>
      <c r="K126" s="13">
        <f t="shared" si="76"/>
        <v>403384</v>
      </c>
      <c r="L126" s="13"/>
    </row>
    <row r="127" spans="1:12" ht="24" x14ac:dyDescent="0.2">
      <c r="A127" s="10" t="s">
        <v>25</v>
      </c>
      <c r="B127" s="19" t="s">
        <v>47</v>
      </c>
      <c r="C127" s="11" t="s">
        <v>41</v>
      </c>
      <c r="D127" s="11" t="s">
        <v>10</v>
      </c>
      <c r="E127" s="11" t="s">
        <v>68</v>
      </c>
      <c r="F127" s="11" t="s">
        <v>30</v>
      </c>
      <c r="G127" s="13">
        <f>5190+845</f>
        <v>6035</v>
      </c>
      <c r="H127" s="13"/>
      <c r="I127" s="13">
        <f>5190+845+397349</f>
        <v>403384</v>
      </c>
      <c r="J127" s="13"/>
      <c r="K127" s="13">
        <f>5190+845+397349</f>
        <v>403384</v>
      </c>
      <c r="L127" s="13"/>
    </row>
    <row r="128" spans="1:12" x14ac:dyDescent="0.2">
      <c r="A128" s="10"/>
      <c r="B128" s="19"/>
      <c r="C128" s="11"/>
      <c r="D128" s="11"/>
      <c r="E128" s="11"/>
      <c r="F128" s="11"/>
      <c r="G128" s="13"/>
      <c r="H128" s="13"/>
      <c r="I128" s="13"/>
      <c r="J128" s="13"/>
      <c r="K128" s="13"/>
      <c r="L128" s="13"/>
    </row>
    <row r="129" spans="1:13" ht="24" x14ac:dyDescent="0.2">
      <c r="A129" s="8" t="s">
        <v>55</v>
      </c>
      <c r="B129" s="7" t="s">
        <v>47</v>
      </c>
      <c r="C129" s="7" t="s">
        <v>41</v>
      </c>
      <c r="D129" s="7" t="s">
        <v>41</v>
      </c>
      <c r="E129" s="24"/>
      <c r="F129" s="22"/>
      <c r="G129" s="20">
        <f>G130+G135+G154+G149+G144</f>
        <v>210349</v>
      </c>
      <c r="H129" s="20"/>
      <c r="I129" s="20">
        <f t="shared" ref="I129" si="77">I130+I135+I154+I149+I144</f>
        <v>184244</v>
      </c>
      <c r="J129" s="20"/>
      <c r="K129" s="20">
        <f t="shared" ref="K129" si="78">K130+K135+K154+K149+K144</f>
        <v>184244</v>
      </c>
      <c r="L129" s="20"/>
    </row>
    <row r="130" spans="1:13" ht="60" x14ac:dyDescent="0.2">
      <c r="A130" s="25" t="s">
        <v>115</v>
      </c>
      <c r="B130" s="14">
        <v>920</v>
      </c>
      <c r="C130" s="11" t="s">
        <v>41</v>
      </c>
      <c r="D130" s="11" t="s">
        <v>41</v>
      </c>
      <c r="E130" s="11" t="s">
        <v>116</v>
      </c>
      <c r="F130" s="12"/>
      <c r="G130" s="13">
        <f>G131</f>
        <v>1835</v>
      </c>
      <c r="H130" s="13"/>
      <c r="I130" s="13">
        <f t="shared" ref="I130:I133" si="79">I131</f>
        <v>1835</v>
      </c>
      <c r="J130" s="13"/>
      <c r="K130" s="13">
        <f t="shared" ref="K130:K133" si="80">K131</f>
        <v>1835</v>
      </c>
      <c r="L130" s="13"/>
    </row>
    <row r="131" spans="1:13" ht="24" x14ac:dyDescent="0.2">
      <c r="A131" s="26" t="s">
        <v>33</v>
      </c>
      <c r="B131" s="14">
        <v>920</v>
      </c>
      <c r="C131" s="11" t="s">
        <v>41</v>
      </c>
      <c r="D131" s="11" t="s">
        <v>41</v>
      </c>
      <c r="E131" s="11" t="s">
        <v>117</v>
      </c>
      <c r="F131" s="12"/>
      <c r="G131" s="13">
        <f>G132</f>
        <v>1835</v>
      </c>
      <c r="H131" s="13"/>
      <c r="I131" s="13">
        <f t="shared" si="79"/>
        <v>1835</v>
      </c>
      <c r="J131" s="13"/>
      <c r="K131" s="13">
        <f t="shared" si="80"/>
        <v>1835</v>
      </c>
      <c r="L131" s="13"/>
    </row>
    <row r="132" spans="1:13" ht="24" x14ac:dyDescent="0.2">
      <c r="A132" s="26" t="s">
        <v>56</v>
      </c>
      <c r="B132" s="14">
        <v>920</v>
      </c>
      <c r="C132" s="11" t="s">
        <v>41</v>
      </c>
      <c r="D132" s="11" t="s">
        <v>41</v>
      </c>
      <c r="E132" s="11" t="s">
        <v>119</v>
      </c>
      <c r="F132" s="12"/>
      <c r="G132" s="13">
        <f>G133</f>
        <v>1835</v>
      </c>
      <c r="H132" s="13"/>
      <c r="I132" s="13">
        <f t="shared" si="79"/>
        <v>1835</v>
      </c>
      <c r="J132" s="13"/>
      <c r="K132" s="13">
        <f t="shared" si="80"/>
        <v>1835</v>
      </c>
      <c r="L132" s="13"/>
    </row>
    <row r="133" spans="1:13" ht="24" x14ac:dyDescent="0.2">
      <c r="A133" s="10" t="s">
        <v>21</v>
      </c>
      <c r="B133" s="14">
        <v>920</v>
      </c>
      <c r="C133" s="11" t="s">
        <v>41</v>
      </c>
      <c r="D133" s="11" t="s">
        <v>41</v>
      </c>
      <c r="E133" s="11" t="s">
        <v>119</v>
      </c>
      <c r="F133" s="11">
        <v>600</v>
      </c>
      <c r="G133" s="13">
        <f>G134</f>
        <v>1835</v>
      </c>
      <c r="H133" s="13"/>
      <c r="I133" s="13">
        <f t="shared" si="79"/>
        <v>1835</v>
      </c>
      <c r="J133" s="13"/>
      <c r="K133" s="13">
        <f t="shared" si="80"/>
        <v>1835</v>
      </c>
      <c r="L133" s="13"/>
    </row>
    <row r="134" spans="1:13" x14ac:dyDescent="0.2">
      <c r="A134" s="10" t="s">
        <v>27</v>
      </c>
      <c r="B134" s="14">
        <v>920</v>
      </c>
      <c r="C134" s="11" t="s">
        <v>41</v>
      </c>
      <c r="D134" s="11" t="s">
        <v>41</v>
      </c>
      <c r="E134" s="11" t="s">
        <v>119</v>
      </c>
      <c r="F134" s="11">
        <v>610</v>
      </c>
      <c r="G134" s="13">
        <v>1835</v>
      </c>
      <c r="H134" s="13"/>
      <c r="I134" s="13">
        <v>1835</v>
      </c>
      <c r="J134" s="13"/>
      <c r="K134" s="13">
        <v>1835</v>
      </c>
      <c r="L134" s="13"/>
    </row>
    <row r="135" spans="1:13" ht="24" x14ac:dyDescent="0.2">
      <c r="A135" s="21" t="s">
        <v>111</v>
      </c>
      <c r="B135" s="11" t="s">
        <v>47</v>
      </c>
      <c r="C135" s="11" t="s">
        <v>41</v>
      </c>
      <c r="D135" s="11" t="s">
        <v>41</v>
      </c>
      <c r="E135" s="12" t="s">
        <v>62</v>
      </c>
      <c r="F135" s="22"/>
      <c r="G135" s="13">
        <f>G136+G140</f>
        <v>204710</v>
      </c>
      <c r="H135" s="13"/>
      <c r="I135" s="13">
        <f t="shared" ref="I135" si="81">I136+I140</f>
        <v>178605</v>
      </c>
      <c r="J135" s="13"/>
      <c r="K135" s="13">
        <f t="shared" ref="K135" si="82">K136+K140</f>
        <v>178605</v>
      </c>
      <c r="L135" s="13"/>
    </row>
    <row r="136" spans="1:13" ht="24" x14ac:dyDescent="0.2">
      <c r="A136" s="10" t="s">
        <v>33</v>
      </c>
      <c r="B136" s="11" t="s">
        <v>47</v>
      </c>
      <c r="C136" s="11" t="s">
        <v>41</v>
      </c>
      <c r="D136" s="11" t="s">
        <v>41</v>
      </c>
      <c r="E136" s="12" t="s">
        <v>65</v>
      </c>
      <c r="F136" s="22"/>
      <c r="G136" s="13">
        <f t="shared" ref="G136:K138" si="83">G137</f>
        <v>182739</v>
      </c>
      <c r="H136" s="13"/>
      <c r="I136" s="13">
        <f t="shared" si="83"/>
        <v>178599</v>
      </c>
      <c r="J136" s="13"/>
      <c r="K136" s="13">
        <f t="shared" si="83"/>
        <v>178599</v>
      </c>
      <c r="L136" s="13"/>
    </row>
    <row r="137" spans="1:13" ht="24" x14ac:dyDescent="0.2">
      <c r="A137" s="10" t="s">
        <v>56</v>
      </c>
      <c r="B137" s="11" t="s">
        <v>47</v>
      </c>
      <c r="C137" s="11" t="s">
        <v>41</v>
      </c>
      <c r="D137" s="11" t="s">
        <v>41</v>
      </c>
      <c r="E137" s="12" t="s">
        <v>66</v>
      </c>
      <c r="F137" s="22"/>
      <c r="G137" s="13">
        <f t="shared" si="83"/>
        <v>182739</v>
      </c>
      <c r="H137" s="13"/>
      <c r="I137" s="13">
        <f t="shared" si="83"/>
        <v>178599</v>
      </c>
      <c r="J137" s="13"/>
      <c r="K137" s="13">
        <f t="shared" si="83"/>
        <v>178599</v>
      </c>
      <c r="L137" s="13"/>
    </row>
    <row r="138" spans="1:13" ht="24" x14ac:dyDescent="0.2">
      <c r="A138" s="10" t="s">
        <v>21</v>
      </c>
      <c r="B138" s="11" t="s">
        <v>47</v>
      </c>
      <c r="C138" s="11" t="s">
        <v>41</v>
      </c>
      <c r="D138" s="11" t="s">
        <v>41</v>
      </c>
      <c r="E138" s="12" t="s">
        <v>66</v>
      </c>
      <c r="F138" s="11" t="s">
        <v>22</v>
      </c>
      <c r="G138" s="13">
        <f t="shared" si="83"/>
        <v>182739</v>
      </c>
      <c r="H138" s="13"/>
      <c r="I138" s="13">
        <f t="shared" si="83"/>
        <v>178599</v>
      </c>
      <c r="J138" s="13"/>
      <c r="K138" s="13">
        <f t="shared" si="83"/>
        <v>178599</v>
      </c>
      <c r="L138" s="13"/>
      <c r="M138" s="32">
        <f>I94+I135</f>
        <v>451521</v>
      </c>
    </row>
    <row r="139" spans="1:13" x14ac:dyDescent="0.2">
      <c r="A139" s="10" t="s">
        <v>27</v>
      </c>
      <c r="B139" s="11" t="s">
        <v>47</v>
      </c>
      <c r="C139" s="11" t="s">
        <v>41</v>
      </c>
      <c r="D139" s="11" t="s">
        <v>41</v>
      </c>
      <c r="E139" s="12" t="s">
        <v>66</v>
      </c>
      <c r="F139" s="11" t="s">
        <v>31</v>
      </c>
      <c r="G139" s="13">
        <v>182739</v>
      </c>
      <c r="H139" s="13"/>
      <c r="I139" s="13">
        <v>178599</v>
      </c>
      <c r="J139" s="13"/>
      <c r="K139" s="13">
        <v>178599</v>
      </c>
      <c r="L139" s="13"/>
    </row>
    <row r="140" spans="1:13" x14ac:dyDescent="0.2">
      <c r="A140" s="10" t="s">
        <v>11</v>
      </c>
      <c r="B140" s="11" t="s">
        <v>47</v>
      </c>
      <c r="C140" s="11" t="s">
        <v>41</v>
      </c>
      <c r="D140" s="11" t="s">
        <v>41</v>
      </c>
      <c r="E140" s="12" t="s">
        <v>63</v>
      </c>
      <c r="F140" s="11"/>
      <c r="G140" s="13">
        <f t="shared" ref="G140:K142" si="84">G141</f>
        <v>21971</v>
      </c>
      <c r="H140" s="13"/>
      <c r="I140" s="13">
        <f t="shared" si="84"/>
        <v>6</v>
      </c>
      <c r="J140" s="13"/>
      <c r="K140" s="13">
        <f t="shared" si="84"/>
        <v>6</v>
      </c>
      <c r="L140" s="13"/>
    </row>
    <row r="141" spans="1:13" ht="36" x14ac:dyDescent="0.2">
      <c r="A141" s="10" t="s">
        <v>57</v>
      </c>
      <c r="B141" s="11" t="s">
        <v>47</v>
      </c>
      <c r="C141" s="11" t="s">
        <v>41</v>
      </c>
      <c r="D141" s="11" t="s">
        <v>41</v>
      </c>
      <c r="E141" s="12" t="s">
        <v>67</v>
      </c>
      <c r="F141" s="11"/>
      <c r="G141" s="13">
        <f t="shared" si="84"/>
        <v>21971</v>
      </c>
      <c r="H141" s="13"/>
      <c r="I141" s="13">
        <f t="shared" si="84"/>
        <v>6</v>
      </c>
      <c r="J141" s="13"/>
      <c r="K141" s="13">
        <f t="shared" si="84"/>
        <v>6</v>
      </c>
      <c r="L141" s="13"/>
    </row>
    <row r="142" spans="1:13" ht="24" x14ac:dyDescent="0.2">
      <c r="A142" s="10" t="s">
        <v>21</v>
      </c>
      <c r="B142" s="11" t="s">
        <v>47</v>
      </c>
      <c r="C142" s="11" t="s">
        <v>41</v>
      </c>
      <c r="D142" s="11" t="s">
        <v>41</v>
      </c>
      <c r="E142" s="12" t="s">
        <v>67</v>
      </c>
      <c r="F142" s="11" t="s">
        <v>22</v>
      </c>
      <c r="G142" s="13">
        <f t="shared" si="84"/>
        <v>21971</v>
      </c>
      <c r="H142" s="13"/>
      <c r="I142" s="13">
        <f t="shared" si="84"/>
        <v>6</v>
      </c>
      <c r="J142" s="13"/>
      <c r="K142" s="13">
        <f t="shared" si="84"/>
        <v>6</v>
      </c>
      <c r="L142" s="13"/>
    </row>
    <row r="143" spans="1:13" x14ac:dyDescent="0.2">
      <c r="A143" s="10" t="s">
        <v>27</v>
      </c>
      <c r="B143" s="11" t="s">
        <v>47</v>
      </c>
      <c r="C143" s="11" t="s">
        <v>41</v>
      </c>
      <c r="D143" s="11" t="s">
        <v>41</v>
      </c>
      <c r="E143" s="12" t="s">
        <v>67</v>
      </c>
      <c r="F143" s="11" t="s">
        <v>31</v>
      </c>
      <c r="G143" s="13">
        <v>21971</v>
      </c>
      <c r="H143" s="13"/>
      <c r="I143" s="13">
        <v>6</v>
      </c>
      <c r="J143" s="13"/>
      <c r="K143" s="13">
        <v>6</v>
      </c>
      <c r="L143" s="13"/>
    </row>
    <row r="144" spans="1:13" ht="36" hidden="1" x14ac:dyDescent="0.2">
      <c r="A144" s="16" t="s">
        <v>120</v>
      </c>
      <c r="B144" s="17" t="s">
        <v>47</v>
      </c>
      <c r="C144" s="17" t="s">
        <v>41</v>
      </c>
      <c r="D144" s="17" t="s">
        <v>41</v>
      </c>
      <c r="E144" s="27" t="s">
        <v>96</v>
      </c>
      <c r="F144" s="17"/>
      <c r="G144" s="18">
        <f t="shared" ref="G144:L147" si="85">G145</f>
        <v>0</v>
      </c>
      <c r="H144" s="18">
        <f t="shared" si="85"/>
        <v>0</v>
      </c>
      <c r="I144" s="18">
        <f t="shared" si="85"/>
        <v>0</v>
      </c>
      <c r="J144" s="18">
        <f t="shared" si="85"/>
        <v>0</v>
      </c>
      <c r="K144" s="18">
        <f t="shared" si="85"/>
        <v>0</v>
      </c>
      <c r="L144" s="18">
        <f t="shared" si="85"/>
        <v>0</v>
      </c>
    </row>
    <row r="145" spans="1:12" ht="24" hidden="1" x14ac:dyDescent="0.2">
      <c r="A145" s="16" t="s">
        <v>33</v>
      </c>
      <c r="B145" s="17" t="s">
        <v>47</v>
      </c>
      <c r="C145" s="17" t="s">
        <v>41</v>
      </c>
      <c r="D145" s="17" t="s">
        <v>41</v>
      </c>
      <c r="E145" s="27" t="s">
        <v>97</v>
      </c>
      <c r="F145" s="17"/>
      <c r="G145" s="18">
        <f t="shared" si="85"/>
        <v>0</v>
      </c>
      <c r="H145" s="18">
        <f t="shared" si="85"/>
        <v>0</v>
      </c>
      <c r="I145" s="18">
        <f t="shared" si="85"/>
        <v>0</v>
      </c>
      <c r="J145" s="18">
        <f t="shared" si="85"/>
        <v>0</v>
      </c>
      <c r="K145" s="18">
        <f t="shared" si="85"/>
        <v>0</v>
      </c>
      <c r="L145" s="18">
        <f t="shared" si="85"/>
        <v>0</v>
      </c>
    </row>
    <row r="146" spans="1:12" ht="24" hidden="1" x14ac:dyDescent="0.2">
      <c r="A146" s="16" t="s">
        <v>56</v>
      </c>
      <c r="B146" s="17" t="s">
        <v>47</v>
      </c>
      <c r="C146" s="17" t="s">
        <v>41</v>
      </c>
      <c r="D146" s="17" t="s">
        <v>41</v>
      </c>
      <c r="E146" s="27" t="s">
        <v>98</v>
      </c>
      <c r="F146" s="17"/>
      <c r="G146" s="18">
        <f t="shared" si="85"/>
        <v>0</v>
      </c>
      <c r="H146" s="18">
        <f t="shared" si="85"/>
        <v>0</v>
      </c>
      <c r="I146" s="18">
        <f t="shared" si="85"/>
        <v>0</v>
      </c>
      <c r="J146" s="18">
        <f t="shared" si="85"/>
        <v>0</v>
      </c>
      <c r="K146" s="18">
        <f t="shared" si="85"/>
        <v>0</v>
      </c>
      <c r="L146" s="18">
        <f t="shared" si="85"/>
        <v>0</v>
      </c>
    </row>
    <row r="147" spans="1:12" ht="24" hidden="1" x14ac:dyDescent="0.2">
      <c r="A147" s="16" t="s">
        <v>21</v>
      </c>
      <c r="B147" s="17" t="s">
        <v>47</v>
      </c>
      <c r="C147" s="17" t="s">
        <v>41</v>
      </c>
      <c r="D147" s="17" t="s">
        <v>41</v>
      </c>
      <c r="E147" s="27" t="s">
        <v>98</v>
      </c>
      <c r="F147" s="17" t="s">
        <v>22</v>
      </c>
      <c r="G147" s="18">
        <f t="shared" si="85"/>
        <v>0</v>
      </c>
      <c r="H147" s="18">
        <f t="shared" si="85"/>
        <v>0</v>
      </c>
      <c r="I147" s="18">
        <f t="shared" si="85"/>
        <v>0</v>
      </c>
      <c r="J147" s="18">
        <f t="shared" si="85"/>
        <v>0</v>
      </c>
      <c r="K147" s="18">
        <f t="shared" si="85"/>
        <v>0</v>
      </c>
      <c r="L147" s="18">
        <f t="shared" si="85"/>
        <v>0</v>
      </c>
    </row>
    <row r="148" spans="1:12" hidden="1" x14ac:dyDescent="0.2">
      <c r="A148" s="16" t="s">
        <v>27</v>
      </c>
      <c r="B148" s="17" t="s">
        <v>47</v>
      </c>
      <c r="C148" s="17" t="s">
        <v>41</v>
      </c>
      <c r="D148" s="17" t="s">
        <v>41</v>
      </c>
      <c r="E148" s="27" t="s">
        <v>98</v>
      </c>
      <c r="F148" s="17" t="s">
        <v>31</v>
      </c>
      <c r="G148" s="18"/>
      <c r="H148" s="18"/>
      <c r="I148" s="18"/>
      <c r="J148" s="18"/>
      <c r="K148" s="18"/>
      <c r="L148" s="18"/>
    </row>
    <row r="149" spans="1:12" ht="36" x14ac:dyDescent="0.2">
      <c r="A149" s="10" t="s">
        <v>82</v>
      </c>
      <c r="B149" s="11" t="s">
        <v>47</v>
      </c>
      <c r="C149" s="11" t="s">
        <v>41</v>
      </c>
      <c r="D149" s="11" t="s">
        <v>41</v>
      </c>
      <c r="E149" s="12" t="s">
        <v>81</v>
      </c>
      <c r="F149" s="11"/>
      <c r="G149" s="13">
        <f t="shared" ref="G149:K152" si="86">G150</f>
        <v>3804</v>
      </c>
      <c r="H149" s="13"/>
      <c r="I149" s="13">
        <f t="shared" si="86"/>
        <v>0</v>
      </c>
      <c r="J149" s="13"/>
      <c r="K149" s="13">
        <f t="shared" si="86"/>
        <v>0</v>
      </c>
      <c r="L149" s="13"/>
    </row>
    <row r="150" spans="1:12" ht="24" x14ac:dyDescent="0.2">
      <c r="A150" s="10" t="s">
        <v>33</v>
      </c>
      <c r="B150" s="11" t="s">
        <v>47</v>
      </c>
      <c r="C150" s="11" t="s">
        <v>41</v>
      </c>
      <c r="D150" s="11" t="s">
        <v>41</v>
      </c>
      <c r="E150" s="12" t="s">
        <v>86</v>
      </c>
      <c r="F150" s="11"/>
      <c r="G150" s="13">
        <f t="shared" si="86"/>
        <v>3804</v>
      </c>
      <c r="H150" s="13"/>
      <c r="I150" s="13">
        <f t="shared" si="86"/>
        <v>0</v>
      </c>
      <c r="J150" s="13"/>
      <c r="K150" s="13">
        <f t="shared" si="86"/>
        <v>0</v>
      </c>
      <c r="L150" s="13"/>
    </row>
    <row r="151" spans="1:12" ht="24" x14ac:dyDescent="0.2">
      <c r="A151" s="10" t="s">
        <v>56</v>
      </c>
      <c r="B151" s="11" t="s">
        <v>47</v>
      </c>
      <c r="C151" s="11" t="s">
        <v>41</v>
      </c>
      <c r="D151" s="11" t="s">
        <v>41</v>
      </c>
      <c r="E151" s="12" t="s">
        <v>87</v>
      </c>
      <c r="F151" s="11"/>
      <c r="G151" s="13">
        <f t="shared" si="86"/>
        <v>3804</v>
      </c>
      <c r="H151" s="13"/>
      <c r="I151" s="13">
        <f t="shared" si="86"/>
        <v>0</v>
      </c>
      <c r="J151" s="13"/>
      <c r="K151" s="13">
        <f t="shared" si="86"/>
        <v>0</v>
      </c>
      <c r="L151" s="13"/>
    </row>
    <row r="152" spans="1:12" ht="24" x14ac:dyDescent="0.2">
      <c r="A152" s="10" t="s">
        <v>21</v>
      </c>
      <c r="B152" s="11" t="s">
        <v>47</v>
      </c>
      <c r="C152" s="11" t="s">
        <v>41</v>
      </c>
      <c r="D152" s="11" t="s">
        <v>41</v>
      </c>
      <c r="E152" s="12" t="s">
        <v>87</v>
      </c>
      <c r="F152" s="11" t="s">
        <v>22</v>
      </c>
      <c r="G152" s="13">
        <f t="shared" si="86"/>
        <v>3804</v>
      </c>
      <c r="H152" s="13"/>
      <c r="I152" s="13">
        <f t="shared" si="86"/>
        <v>0</v>
      </c>
      <c r="J152" s="13"/>
      <c r="K152" s="13">
        <f t="shared" si="86"/>
        <v>0</v>
      </c>
      <c r="L152" s="13"/>
    </row>
    <row r="153" spans="1:12" x14ac:dyDescent="0.2">
      <c r="A153" s="10" t="s">
        <v>27</v>
      </c>
      <c r="B153" s="11" t="s">
        <v>47</v>
      </c>
      <c r="C153" s="11" t="s">
        <v>41</v>
      </c>
      <c r="D153" s="11" t="s">
        <v>41</v>
      </c>
      <c r="E153" s="12" t="s">
        <v>87</v>
      </c>
      <c r="F153" s="11" t="s">
        <v>31</v>
      </c>
      <c r="G153" s="13">
        <v>3804</v>
      </c>
      <c r="H153" s="13"/>
      <c r="I153" s="13"/>
      <c r="J153" s="13"/>
      <c r="K153" s="13"/>
      <c r="L153" s="13"/>
    </row>
    <row r="154" spans="1:12" x14ac:dyDescent="0.2">
      <c r="A154" s="10" t="s">
        <v>13</v>
      </c>
      <c r="B154" s="11" t="s">
        <v>47</v>
      </c>
      <c r="C154" s="11" t="s">
        <v>41</v>
      </c>
      <c r="D154" s="11" t="s">
        <v>41</v>
      </c>
      <c r="E154" s="12" t="s">
        <v>34</v>
      </c>
      <c r="F154" s="11"/>
      <c r="G154" s="13">
        <f>G155</f>
        <v>0</v>
      </c>
      <c r="H154" s="13"/>
      <c r="I154" s="13">
        <f t="shared" ref="I154" si="87">I155</f>
        <v>3804</v>
      </c>
      <c r="J154" s="13"/>
      <c r="K154" s="13">
        <f t="shared" ref="K154" si="88">K155</f>
        <v>3804</v>
      </c>
      <c r="L154" s="13"/>
    </row>
    <row r="155" spans="1:12" ht="24" x14ac:dyDescent="0.2">
      <c r="A155" s="10" t="s">
        <v>33</v>
      </c>
      <c r="B155" s="11" t="s">
        <v>47</v>
      </c>
      <c r="C155" s="11" t="s">
        <v>41</v>
      </c>
      <c r="D155" s="11" t="s">
        <v>41</v>
      </c>
      <c r="E155" s="12" t="s">
        <v>38</v>
      </c>
      <c r="F155" s="11"/>
      <c r="G155" s="13">
        <f t="shared" ref="G155:K157" si="89">G156</f>
        <v>0</v>
      </c>
      <c r="H155" s="13"/>
      <c r="I155" s="13">
        <f t="shared" si="89"/>
        <v>3804</v>
      </c>
      <c r="J155" s="13"/>
      <c r="K155" s="13">
        <f t="shared" si="89"/>
        <v>3804</v>
      </c>
      <c r="L155" s="13"/>
    </row>
    <row r="156" spans="1:12" ht="24" x14ac:dyDescent="0.2">
      <c r="A156" s="10" t="s">
        <v>56</v>
      </c>
      <c r="B156" s="11" t="s">
        <v>47</v>
      </c>
      <c r="C156" s="11" t="s">
        <v>41</v>
      </c>
      <c r="D156" s="11" t="s">
        <v>41</v>
      </c>
      <c r="E156" s="12" t="s">
        <v>71</v>
      </c>
      <c r="F156" s="11"/>
      <c r="G156" s="13">
        <f t="shared" si="89"/>
        <v>0</v>
      </c>
      <c r="H156" s="13"/>
      <c r="I156" s="13">
        <f t="shared" si="89"/>
        <v>3804</v>
      </c>
      <c r="J156" s="13"/>
      <c r="K156" s="13">
        <f t="shared" si="89"/>
        <v>3804</v>
      </c>
      <c r="L156" s="13"/>
    </row>
    <row r="157" spans="1:12" ht="24" x14ac:dyDescent="0.2">
      <c r="A157" s="10" t="s">
        <v>21</v>
      </c>
      <c r="B157" s="11" t="s">
        <v>47</v>
      </c>
      <c r="C157" s="11" t="s">
        <v>41</v>
      </c>
      <c r="D157" s="11" t="s">
        <v>41</v>
      </c>
      <c r="E157" s="12" t="s">
        <v>71</v>
      </c>
      <c r="F157" s="11" t="s">
        <v>22</v>
      </c>
      <c r="G157" s="13">
        <f t="shared" si="89"/>
        <v>0</v>
      </c>
      <c r="H157" s="13"/>
      <c r="I157" s="13">
        <f t="shared" si="89"/>
        <v>3804</v>
      </c>
      <c r="J157" s="13"/>
      <c r="K157" s="13">
        <f t="shared" si="89"/>
        <v>3804</v>
      </c>
      <c r="L157" s="13"/>
    </row>
    <row r="158" spans="1:12" x14ac:dyDescent="0.2">
      <c r="A158" s="10" t="s">
        <v>27</v>
      </c>
      <c r="B158" s="11" t="s">
        <v>47</v>
      </c>
      <c r="C158" s="11" t="s">
        <v>41</v>
      </c>
      <c r="D158" s="11" t="s">
        <v>41</v>
      </c>
      <c r="E158" s="12" t="s">
        <v>71</v>
      </c>
      <c r="F158" s="11" t="s">
        <v>31</v>
      </c>
      <c r="G158" s="13"/>
      <c r="H158" s="13"/>
      <c r="I158" s="13">
        <v>3804</v>
      </c>
      <c r="J158" s="13"/>
      <c r="K158" s="13">
        <v>3804</v>
      </c>
      <c r="L158" s="13"/>
    </row>
    <row r="159" spans="1:12" x14ac:dyDescent="0.2">
      <c r="A159" s="10"/>
      <c r="B159" s="11"/>
      <c r="C159" s="11"/>
      <c r="D159" s="11"/>
      <c r="E159" s="12"/>
      <c r="F159" s="11"/>
      <c r="G159" s="13"/>
      <c r="H159" s="13"/>
      <c r="I159" s="13"/>
      <c r="J159" s="13"/>
      <c r="K159" s="13"/>
      <c r="L159" s="13"/>
    </row>
    <row r="160" spans="1:12" x14ac:dyDescent="0.2">
      <c r="A160" s="6" t="s">
        <v>58</v>
      </c>
      <c r="B160" s="7" t="s">
        <v>47</v>
      </c>
      <c r="C160" s="7" t="s">
        <v>0</v>
      </c>
      <c r="D160" s="7" t="s">
        <v>19</v>
      </c>
      <c r="E160" s="9"/>
      <c r="F160" s="7"/>
      <c r="G160" s="20">
        <f>G161</f>
        <v>500</v>
      </c>
      <c r="H160" s="20"/>
      <c r="I160" s="20">
        <f t="shared" ref="I160:I164" si="90">I161</f>
        <v>500</v>
      </c>
      <c r="J160" s="20"/>
      <c r="K160" s="20">
        <f t="shared" ref="K160:K164" si="91">K161</f>
        <v>500</v>
      </c>
      <c r="L160" s="20"/>
    </row>
    <row r="161" spans="1:14" ht="36" x14ac:dyDescent="0.2">
      <c r="A161" s="10" t="s">
        <v>124</v>
      </c>
      <c r="B161" s="14">
        <v>920</v>
      </c>
      <c r="C161" s="14" t="s">
        <v>0</v>
      </c>
      <c r="D161" s="14" t="s">
        <v>19</v>
      </c>
      <c r="E161" s="14" t="s">
        <v>121</v>
      </c>
      <c r="F161" s="14" t="s">
        <v>49</v>
      </c>
      <c r="G161" s="13">
        <f>G162</f>
        <v>500</v>
      </c>
      <c r="H161" s="13"/>
      <c r="I161" s="13">
        <f t="shared" si="90"/>
        <v>500</v>
      </c>
      <c r="J161" s="13"/>
      <c r="K161" s="13">
        <f t="shared" si="91"/>
        <v>500</v>
      </c>
      <c r="L161" s="13"/>
    </row>
    <row r="162" spans="1:14" x14ac:dyDescent="0.2">
      <c r="A162" s="10" t="s">
        <v>11</v>
      </c>
      <c r="B162" s="14">
        <v>920</v>
      </c>
      <c r="C162" s="14" t="s">
        <v>0</v>
      </c>
      <c r="D162" s="14" t="s">
        <v>19</v>
      </c>
      <c r="E162" s="14" t="s">
        <v>122</v>
      </c>
      <c r="F162" s="14"/>
      <c r="G162" s="13">
        <f>G163</f>
        <v>500</v>
      </c>
      <c r="H162" s="13"/>
      <c r="I162" s="13">
        <f t="shared" si="90"/>
        <v>500</v>
      </c>
      <c r="J162" s="13"/>
      <c r="K162" s="13">
        <f t="shared" si="91"/>
        <v>500</v>
      </c>
      <c r="L162" s="13"/>
    </row>
    <row r="163" spans="1:14" ht="24" x14ac:dyDescent="0.2">
      <c r="A163" s="10" t="s">
        <v>59</v>
      </c>
      <c r="B163" s="14">
        <v>920</v>
      </c>
      <c r="C163" s="14" t="s">
        <v>0</v>
      </c>
      <c r="D163" s="14" t="s">
        <v>19</v>
      </c>
      <c r="E163" s="14" t="s">
        <v>125</v>
      </c>
      <c r="F163" s="14"/>
      <c r="G163" s="13">
        <f>G164</f>
        <v>500</v>
      </c>
      <c r="H163" s="13"/>
      <c r="I163" s="13">
        <f t="shared" si="90"/>
        <v>500</v>
      </c>
      <c r="J163" s="13"/>
      <c r="K163" s="13">
        <f t="shared" si="91"/>
        <v>500</v>
      </c>
      <c r="L163" s="13"/>
      <c r="N163" s="32">
        <f>I99+I161+I168</f>
        <v>96943</v>
      </c>
    </row>
    <row r="164" spans="1:14" ht="24" x14ac:dyDescent="0.2">
      <c r="A164" s="10" t="s">
        <v>61</v>
      </c>
      <c r="B164" s="14">
        <v>920</v>
      </c>
      <c r="C164" s="14" t="s">
        <v>0</v>
      </c>
      <c r="D164" s="14" t="s">
        <v>19</v>
      </c>
      <c r="E164" s="14" t="s">
        <v>125</v>
      </c>
      <c r="F164" s="14" t="s">
        <v>12</v>
      </c>
      <c r="G164" s="13">
        <f>G165</f>
        <v>500</v>
      </c>
      <c r="H164" s="13"/>
      <c r="I164" s="13">
        <f t="shared" si="90"/>
        <v>500</v>
      </c>
      <c r="J164" s="13"/>
      <c r="K164" s="13">
        <f t="shared" si="91"/>
        <v>500</v>
      </c>
      <c r="L164" s="13"/>
      <c r="N164" s="32"/>
    </row>
    <row r="165" spans="1:14" ht="24" x14ac:dyDescent="0.2">
      <c r="A165" s="10" t="s">
        <v>25</v>
      </c>
      <c r="B165" s="14">
        <v>920</v>
      </c>
      <c r="C165" s="14" t="s">
        <v>0</v>
      </c>
      <c r="D165" s="14" t="s">
        <v>19</v>
      </c>
      <c r="E165" s="14" t="s">
        <v>125</v>
      </c>
      <c r="F165" s="14" t="s">
        <v>30</v>
      </c>
      <c r="G165" s="13">
        <v>500</v>
      </c>
      <c r="H165" s="13"/>
      <c r="I165" s="13">
        <v>500</v>
      </c>
      <c r="J165" s="13"/>
      <c r="K165" s="13">
        <v>500</v>
      </c>
      <c r="L165" s="13"/>
    </row>
    <row r="166" spans="1:14" x14ac:dyDescent="0.2">
      <c r="A166" s="10"/>
      <c r="B166" s="11"/>
      <c r="C166" s="11"/>
      <c r="D166" s="11"/>
      <c r="E166" s="11"/>
      <c r="F166" s="11"/>
      <c r="G166" s="13"/>
      <c r="H166" s="13"/>
      <c r="I166" s="13"/>
      <c r="J166" s="13"/>
      <c r="K166" s="13"/>
      <c r="L166" s="13"/>
    </row>
    <row r="167" spans="1:14" x14ac:dyDescent="0.2">
      <c r="A167" s="8" t="s">
        <v>45</v>
      </c>
      <c r="B167" s="7" t="s">
        <v>47</v>
      </c>
      <c r="C167" s="7" t="s">
        <v>0</v>
      </c>
      <c r="D167" s="7" t="s">
        <v>41</v>
      </c>
      <c r="E167" s="9" t="s">
        <v>49</v>
      </c>
      <c r="F167" s="7" t="s">
        <v>49</v>
      </c>
      <c r="G167" s="20">
        <f>G168</f>
        <v>30319</v>
      </c>
      <c r="H167" s="20"/>
      <c r="I167" s="20">
        <f t="shared" ref="I167:I168" si="92">I168</f>
        <v>95101</v>
      </c>
      <c r="J167" s="20"/>
      <c r="K167" s="20">
        <f t="shared" ref="K167:K168" si="93">K168</f>
        <v>95101</v>
      </c>
      <c r="L167" s="20"/>
    </row>
    <row r="168" spans="1:14" ht="36" x14ac:dyDescent="0.2">
      <c r="A168" s="10" t="s">
        <v>124</v>
      </c>
      <c r="B168" s="14">
        <v>920</v>
      </c>
      <c r="C168" s="14" t="s">
        <v>0</v>
      </c>
      <c r="D168" s="14" t="s">
        <v>41</v>
      </c>
      <c r="E168" s="14" t="s">
        <v>121</v>
      </c>
      <c r="F168" s="14" t="s">
        <v>49</v>
      </c>
      <c r="G168" s="13">
        <f>G169</f>
        <v>30319</v>
      </c>
      <c r="H168" s="13"/>
      <c r="I168" s="13">
        <f t="shared" si="92"/>
        <v>95101</v>
      </c>
      <c r="J168" s="13"/>
      <c r="K168" s="13">
        <f t="shared" si="93"/>
        <v>95101</v>
      </c>
      <c r="L168" s="13"/>
    </row>
    <row r="169" spans="1:14" x14ac:dyDescent="0.2">
      <c r="A169" s="10" t="s">
        <v>11</v>
      </c>
      <c r="B169" s="14">
        <v>920</v>
      </c>
      <c r="C169" s="14" t="s">
        <v>0</v>
      </c>
      <c r="D169" s="14" t="s">
        <v>41</v>
      </c>
      <c r="E169" s="14" t="s">
        <v>122</v>
      </c>
      <c r="F169" s="14"/>
      <c r="G169" s="13">
        <f t="shared" ref="G169:K171" si="94">G170</f>
        <v>30319</v>
      </c>
      <c r="H169" s="13"/>
      <c r="I169" s="13">
        <f t="shared" si="94"/>
        <v>95101</v>
      </c>
      <c r="J169" s="13"/>
      <c r="K169" s="13">
        <f t="shared" si="94"/>
        <v>95101</v>
      </c>
      <c r="L169" s="13"/>
    </row>
    <row r="170" spans="1:14" ht="24" x14ac:dyDescent="0.2">
      <c r="A170" s="10" t="s">
        <v>60</v>
      </c>
      <c r="B170" s="14">
        <v>920</v>
      </c>
      <c r="C170" s="14" t="s">
        <v>0</v>
      </c>
      <c r="D170" s="14" t="s">
        <v>41</v>
      </c>
      <c r="E170" s="14" t="s">
        <v>126</v>
      </c>
      <c r="F170" s="14"/>
      <c r="G170" s="13">
        <f t="shared" si="94"/>
        <v>30319</v>
      </c>
      <c r="H170" s="13"/>
      <c r="I170" s="13">
        <f t="shared" si="94"/>
        <v>95101</v>
      </c>
      <c r="J170" s="13"/>
      <c r="K170" s="13">
        <f t="shared" si="94"/>
        <v>95101</v>
      </c>
      <c r="L170" s="13"/>
    </row>
    <row r="171" spans="1:14" ht="24" x14ac:dyDescent="0.2">
      <c r="A171" s="10" t="s">
        <v>61</v>
      </c>
      <c r="B171" s="14">
        <v>920</v>
      </c>
      <c r="C171" s="14" t="s">
        <v>0</v>
      </c>
      <c r="D171" s="14" t="s">
        <v>41</v>
      </c>
      <c r="E171" s="14" t="s">
        <v>126</v>
      </c>
      <c r="F171" s="14" t="s">
        <v>12</v>
      </c>
      <c r="G171" s="13">
        <f t="shared" si="94"/>
        <v>30319</v>
      </c>
      <c r="H171" s="13"/>
      <c r="I171" s="13">
        <f t="shared" si="94"/>
        <v>95101</v>
      </c>
      <c r="J171" s="13"/>
      <c r="K171" s="13">
        <f t="shared" si="94"/>
        <v>95101</v>
      </c>
      <c r="L171" s="13"/>
    </row>
    <row r="172" spans="1:14" ht="24" x14ac:dyDescent="0.2">
      <c r="A172" s="10" t="s">
        <v>25</v>
      </c>
      <c r="B172" s="14">
        <v>920</v>
      </c>
      <c r="C172" s="14" t="s">
        <v>0</v>
      </c>
      <c r="D172" s="14" t="s">
        <v>41</v>
      </c>
      <c r="E172" s="14" t="s">
        <v>126</v>
      </c>
      <c r="F172" s="14" t="s">
        <v>30</v>
      </c>
      <c r="G172" s="13">
        <v>30319</v>
      </c>
      <c r="H172" s="13"/>
      <c r="I172" s="13">
        <f>30319+64782</f>
        <v>95101</v>
      </c>
      <c r="J172" s="13"/>
      <c r="K172" s="13">
        <f>30319+64782</f>
        <v>95101</v>
      </c>
      <c r="L172" s="13"/>
    </row>
    <row r="173" spans="1:14" x14ac:dyDescent="0.2">
      <c r="E173" s="43"/>
      <c r="F173" s="44"/>
    </row>
    <row r="176" spans="1:14" x14ac:dyDescent="0.2">
      <c r="E176" s="28"/>
      <c r="F176" s="29"/>
    </row>
    <row r="179" spans="5:6" x14ac:dyDescent="0.2">
      <c r="E179" s="30"/>
      <c r="F179" s="31"/>
    </row>
    <row r="181" spans="5:6" x14ac:dyDescent="0.2">
      <c r="E181" s="43"/>
      <c r="F181" s="44"/>
    </row>
    <row r="182" spans="5:6" x14ac:dyDescent="0.2">
      <c r="E182" s="43"/>
      <c r="F182" s="44"/>
    </row>
  </sheetData>
  <autoFilter ref="A2:F172">
    <sortState ref="A7:F172">
      <sortCondition ref="C1:C172"/>
    </sortState>
  </autoFilter>
  <mergeCells count="22">
    <mergeCell ref="E181:F181"/>
    <mergeCell ref="E182:F182"/>
    <mergeCell ref="E173:F173"/>
    <mergeCell ref="G4:G5"/>
    <mergeCell ref="G2:H2"/>
    <mergeCell ref="G3:H3"/>
    <mergeCell ref="H4:H5"/>
    <mergeCell ref="A1:L1"/>
    <mergeCell ref="A2:A5"/>
    <mergeCell ref="C2:C5"/>
    <mergeCell ref="D2:D5"/>
    <mergeCell ref="F2:F5"/>
    <mergeCell ref="E2:E5"/>
    <mergeCell ref="B2:B5"/>
    <mergeCell ref="I2:J2"/>
    <mergeCell ref="K2:L2"/>
    <mergeCell ref="I3:J3"/>
    <mergeCell ref="K3:L3"/>
    <mergeCell ref="I4:I5"/>
    <mergeCell ref="J4:J5"/>
    <mergeCell ref="K4:K5"/>
    <mergeCell ref="L4:L5"/>
  </mergeCells>
  <pageMargins left="0" right="0" top="0" bottom="0" header="0" footer="0"/>
  <pageSetup paperSize="9" scale="6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</dc:creator>
  <cp:lastModifiedBy>Трофимова Елена Анатольевна</cp:lastModifiedBy>
  <cp:lastPrinted>2021-09-08T11:30:48Z</cp:lastPrinted>
  <dcterms:created xsi:type="dcterms:W3CDTF">2007-01-25T06:11:58Z</dcterms:created>
  <dcterms:modified xsi:type="dcterms:W3CDTF">2021-09-13T10:47:25Z</dcterms:modified>
</cp:coreProperties>
</file>